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Заседание правительства КК за 1 полугодие 2024\1. Материалы\"/>
    </mc:Choice>
  </mc:AlternateContent>
  <bookViews>
    <workbookView xWindow="0" yWindow="0" windowWidth="24720" windowHeight="10470"/>
  </bookViews>
  <sheets>
    <sheet name="Приложение 7" sheetId="3" r:id="rId1"/>
  </sheets>
  <definedNames>
    <definedName name="_xlnm._FilterDatabase" localSheetId="0" hidden="1">'Приложение 7'!$A$5:$H$106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7'!$5:$6</definedName>
    <definedName name="_xlnm.Print_Area" localSheetId="0">'Приложение 7'!$A$1:$H$106</definedName>
  </definedNames>
  <calcPr calcId="162913" refMode="R1C1"/>
</workbook>
</file>

<file path=xl/calcChain.xml><?xml version="1.0" encoding="utf-8"?>
<calcChain xmlns="http://schemas.openxmlformats.org/spreadsheetml/2006/main">
  <c r="F104" i="3" l="1"/>
  <c r="F65" i="3"/>
  <c r="F7" i="3"/>
  <c r="F11" i="3"/>
  <c r="F15" i="3"/>
  <c r="F57" i="3"/>
  <c r="F93" i="3"/>
  <c r="F85" i="3"/>
  <c r="F105" i="3" s="1"/>
  <c r="F80" i="3"/>
  <c r="F72" i="3"/>
  <c r="F66" i="3"/>
  <c r="F62" i="3"/>
  <c r="F60" i="3"/>
  <c r="F55" i="3"/>
  <c r="F50" i="3"/>
  <c r="F46" i="3"/>
  <c r="F42" i="3"/>
  <c r="F40" i="3"/>
  <c r="F37" i="3"/>
  <c r="F32" i="3"/>
  <c r="F29" i="3"/>
  <c r="F21" i="3"/>
  <c r="F8" i="3"/>
  <c r="H95" i="3"/>
  <c r="H58" i="3" l="1"/>
  <c r="G57" i="3"/>
  <c r="H57" i="3" l="1"/>
  <c r="G55" i="3"/>
  <c r="G54" i="3" s="1"/>
  <c r="F54" i="3"/>
  <c r="H96" i="3" l="1"/>
  <c r="H102" i="3"/>
  <c r="H20" i="3"/>
  <c r="G85" i="3"/>
  <c r="G105" i="3" s="1"/>
  <c r="H76" i="3"/>
  <c r="H75" i="3"/>
  <c r="G40" i="3"/>
  <c r="H24" i="3"/>
  <c r="H18" i="3"/>
  <c r="G11" i="3"/>
  <c r="G8" i="3"/>
  <c r="G101" i="3"/>
  <c r="G100" i="3" s="1"/>
  <c r="F101" i="3"/>
  <c r="H94" i="3"/>
  <c r="G93" i="3"/>
  <c r="H92" i="3"/>
  <c r="G91" i="3"/>
  <c r="F91" i="3"/>
  <c r="F100" i="3" l="1"/>
  <c r="F90" i="3"/>
  <c r="H101" i="3"/>
  <c r="H91" i="3"/>
  <c r="H93" i="3"/>
  <c r="G90" i="3"/>
  <c r="F14" i="3"/>
  <c r="F98" i="3"/>
  <c r="F97" i="3" l="1"/>
  <c r="H90" i="3"/>
  <c r="H100" i="3"/>
  <c r="H25" i="3"/>
  <c r="H26" i="3"/>
  <c r="H19" i="3" l="1"/>
  <c r="G29" i="3"/>
  <c r="G72" i="3" l="1"/>
  <c r="H78" i="3"/>
  <c r="G66" i="3"/>
  <c r="H71" i="3"/>
  <c r="H56" i="3"/>
  <c r="H55" i="3" l="1"/>
  <c r="H54" i="3" l="1"/>
  <c r="G21" i="3"/>
  <c r="G15" i="3"/>
  <c r="H31" i="3" l="1"/>
  <c r="H74" i="3" l="1"/>
  <c r="H64" i="3"/>
  <c r="H10" i="3" l="1"/>
  <c r="H13" i="3" l="1"/>
  <c r="H69" i="3" l="1"/>
  <c r="H70" i="3"/>
  <c r="H77" i="3"/>
  <c r="H63" i="3"/>
  <c r="G62" i="3"/>
  <c r="H61" i="3"/>
  <c r="G60" i="3"/>
  <c r="G32" i="3"/>
  <c r="H36" i="3"/>
  <c r="F59" i="3" l="1"/>
  <c r="G59" i="3"/>
  <c r="H62" i="3"/>
  <c r="H60" i="3"/>
  <c r="G98" i="3"/>
  <c r="H99" i="3"/>
  <c r="G42" i="3"/>
  <c r="G39" i="3" s="1"/>
  <c r="G97" i="3" l="1"/>
  <c r="H59" i="3"/>
  <c r="H43" i="3"/>
  <c r="F45" i="3" l="1"/>
  <c r="G14" i="3" l="1"/>
  <c r="F39" i="3"/>
  <c r="H98" i="3" l="1"/>
  <c r="H17" i="3" l="1"/>
  <c r="H9" i="3"/>
  <c r="H12" i="3"/>
  <c r="H16" i="3"/>
  <c r="H22" i="3"/>
  <c r="H23" i="3"/>
  <c r="H27" i="3"/>
  <c r="H30" i="3"/>
  <c r="H34" i="3"/>
  <c r="H35" i="3"/>
  <c r="H38" i="3"/>
  <c r="H41" i="3"/>
  <c r="H44" i="3"/>
  <c r="H47" i="3"/>
  <c r="H48" i="3"/>
  <c r="H49" i="3"/>
  <c r="H51" i="3"/>
  <c r="H52" i="3"/>
  <c r="H53" i="3"/>
  <c r="H67" i="3"/>
  <c r="H68" i="3"/>
  <c r="H73" i="3"/>
  <c r="H81" i="3"/>
  <c r="H82" i="3"/>
  <c r="H83" i="3"/>
  <c r="H84" i="3"/>
  <c r="H86" i="3"/>
  <c r="H87" i="3"/>
  <c r="H88" i="3"/>
  <c r="H89" i="3"/>
  <c r="G80" i="3"/>
  <c r="G104" i="3" s="1"/>
  <c r="G50" i="3"/>
  <c r="G46" i="3"/>
  <c r="G37" i="3"/>
  <c r="G106" i="3" s="1"/>
  <c r="F28" i="3"/>
  <c r="G7" i="3"/>
  <c r="G79" i="3" l="1"/>
  <c r="G103" i="3" s="1"/>
  <c r="H7" i="3"/>
  <c r="F106" i="3"/>
  <c r="H106" i="3"/>
  <c r="G28" i="3"/>
  <c r="G45" i="3"/>
  <c r="H45" i="3" s="1"/>
  <c r="H37" i="3"/>
  <c r="H39" i="3"/>
  <c r="H15" i="3"/>
  <c r="H8" i="3"/>
  <c r="H29" i="3"/>
  <c r="F79" i="3"/>
  <c r="F103" i="3" s="1"/>
  <c r="H80" i="3"/>
  <c r="H66" i="3"/>
  <c r="G65" i="3"/>
  <c r="H11" i="3"/>
  <c r="H50" i="3"/>
  <c r="H72" i="3"/>
  <c r="H85" i="3"/>
  <c r="H46" i="3"/>
  <c r="H21" i="3"/>
  <c r="H32" i="3"/>
  <c r="H42" i="3"/>
  <c r="H40" i="3"/>
  <c r="H97" i="3" l="1"/>
  <c r="H105" i="3"/>
  <c r="H104" i="3"/>
  <c r="H28" i="3"/>
  <c r="H14" i="3"/>
  <c r="H65" i="3"/>
  <c r="H79" i="3"/>
  <c r="H103" i="3" l="1"/>
</calcChain>
</file>

<file path=xl/sharedStrings.xml><?xml version="1.0" encoding="utf-8"?>
<sst xmlns="http://schemas.openxmlformats.org/spreadsheetml/2006/main" count="203" uniqueCount="121">
  <si>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</si>
  <si>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</si>
  <si>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</si>
  <si>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</si>
  <si>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</si>
  <si>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</si>
  <si>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</si>
  <si>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</si>
  <si>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</si>
  <si>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</si>
  <si>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</si>
  <si>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</si>
  <si>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</si>
  <si>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</si>
  <si>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</si>
  <si>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</si>
  <si>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</si>
  <si>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</si>
  <si>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</si>
  <si>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</si>
  <si>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</si>
  <si>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</si>
  <si>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</si>
  <si>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</si>
  <si>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</si>
  <si>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</si>
  <si>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</si>
  <si>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</si>
  <si>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</si>
  <si>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</si>
  <si>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</si>
  <si>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</si>
  <si>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</si>
  <si>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</si>
  <si>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Наименование федерального проекта</t>
  </si>
  <si>
    <t>А</t>
  </si>
  <si>
    <t>Культура</t>
  </si>
  <si>
    <t>Образование</t>
  </si>
  <si>
    <t>Е</t>
  </si>
  <si>
    <t>F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</si>
  <si>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</si>
  <si>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</si>
  <si>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</si>
  <si>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</si>
  <si>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</si>
  <si>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</si>
  <si>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</si>
  <si>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</si>
  <si>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</si>
  <si>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</si>
  <si>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</si>
  <si>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</si>
  <si>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</si>
  <si>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</si>
  <si>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</si>
  <si>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</si>
  <si>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</si>
  <si>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</si>
  <si>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</si>
  <si>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</si>
  <si>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</si>
  <si>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</si>
  <si>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</si>
  <si>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</si>
  <si>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</si>
  <si>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</si>
  <si>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</si>
  <si>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</si>
  <si>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</si>
  <si>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</si>
  <si>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</si>
  <si>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</si>
  <si>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</si>
  <si>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</si>
  <si>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</si>
  <si>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</si>
  <si>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</si>
  <si>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</si>
  <si>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</si>
  <si>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</si>
  <si>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</si>
  <si>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</si>
  <si>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</si>
  <si>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</si>
  <si>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</si>
  <si>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</si>
  <si>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</si>
  <si>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Приложение 7</t>
  </si>
  <si>
    <t>Региональный проект "Развитие системы поддержки молодежи ("Молодежь России")"</t>
  </si>
  <si>
    <t>Региональный проект "Создание условий для легкого старта и комфортного ведения бизнеса"</t>
  </si>
  <si>
    <t>J</t>
  </si>
  <si>
    <t>Туризм и индустрия гостеприимства</t>
  </si>
  <si>
    <t>J1</t>
  </si>
  <si>
    <t>Региональный проект "Развитие туристической инфраструктуры (Камчатский край)"</t>
  </si>
  <si>
    <t>Региональный проект "Содействие занятости"</t>
  </si>
  <si>
    <t>Региональный проект "Региональная и местная дорожная сеть (Камчатский край)"</t>
  </si>
  <si>
    <t>N9</t>
  </si>
  <si>
    <t>Региональный проект "Модернизация первичного звена здравоохранения Камчатского края"</t>
  </si>
  <si>
    <t>Региональный проект "Патриотическое воспитание граждан Российской Федерации (Камчатский край)"</t>
  </si>
  <si>
    <t>EВ</t>
  </si>
  <si>
    <t>EГ</t>
  </si>
  <si>
    <t>Расходы за счет средств Фонда развития территорий</t>
  </si>
  <si>
    <t xml:space="preserve"> Региональный проект "Системные меры развития международной кооперации и экспорта</t>
  </si>
  <si>
    <t>T</t>
  </si>
  <si>
    <t>Международная кооперация и экспорт</t>
  </si>
  <si>
    <t>T6</t>
  </si>
  <si>
    <t>11</t>
  </si>
  <si>
    <t>12</t>
  </si>
  <si>
    <t>Беспилотные авиационные системы</t>
  </si>
  <si>
    <t>Y4</t>
  </si>
  <si>
    <t xml:space="preserve"> Региональный проект "Стимулирование спроса на отечественные беспилотные авиационные системы"</t>
  </si>
  <si>
    <t>E4</t>
  </si>
  <si>
    <t>Региональный проект "Цифровая образовательная среда"</t>
  </si>
  <si>
    <t>N5</t>
  </si>
  <si>
    <t>Региональный проект "Обеспечение медицинских организаций системы здравоохранения квалифицированными кадрами</t>
  </si>
  <si>
    <t>Годовой объем на 2024 год</t>
  </si>
  <si>
    <t>Y</t>
  </si>
  <si>
    <t>R3</t>
  </si>
  <si>
    <t>Региональный проект "Безопасность дорожного движения в Камчатском крае"</t>
  </si>
  <si>
    <t>Исполнение региональных проектов за 1 полугодие 2024 года</t>
  </si>
  <si>
    <t>Исполнение по состоянию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</si>
</sst>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##\ ###\ ###\ ###\ ##0.00000"/>
    <numFmt numFmtId="167" formatCode="0.00000"/>
  </numFmts>
  <fonts count="24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i/>
      <sz val="12"/>
      <name val="Times New Roman"/>
      <family val="2"/>
    </font>
    <font>
      <b/>
      <sz val="12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9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</cellStyleXfs>
  <cellXfs count="81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49" fontId="18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6" fillId="0" borderId="0" xfId="0" applyFont="1" applyFill="1" applyProtection="1"/>
    <xf numFmtId="165" fontId="16" fillId="0" borderId="0" xfId="0" applyNumberFormat="1" applyFont="1" applyFill="1" applyProtection="1"/>
    <xf numFmtId="164" fontId="5" fillId="0" borderId="0" xfId="0" applyNumberFormat="1" applyFont="1" applyFill="1" applyProtection="1"/>
    <xf numFmtId="49" fontId="7" fillId="3" borderId="4" xfId="0" applyNumberFormat="1" applyFont="1" applyFill="1" applyBorder="1" applyAlignment="1" applyProtection="1">
      <alignment horizontal="left" vertical="center" wrapText="1"/>
    </xf>
    <xf numFmtId="49" fontId="7" fillId="3" borderId="4" xfId="0" applyNumberFormat="1" applyFont="1" applyFill="1" applyBorder="1" applyAlignment="1" applyProtection="1">
      <alignment horizontal="center" vertical="center" wrapText="1"/>
    </xf>
    <xf numFmtId="164" fontId="21" fillId="3" borderId="4" xfId="0" applyNumberFormat="1" applyFont="1" applyFill="1" applyBorder="1" applyAlignment="1" applyProtection="1">
      <alignment horizontal="right" vertical="center"/>
    </xf>
    <xf numFmtId="164" fontId="21" fillId="3" borderId="9" xfId="0" applyNumberFormat="1" applyFont="1" applyFill="1" applyBorder="1" applyAlignment="1" applyProtection="1">
      <alignment horizontal="right" vertical="center"/>
    </xf>
    <xf numFmtId="165" fontId="7" fillId="3" borderId="4" xfId="0" applyNumberFormat="1" applyFont="1" applyFill="1" applyBorder="1" applyAlignment="1" applyProtection="1">
      <alignment horizontal="right" vertical="center"/>
    </xf>
    <xf numFmtId="0" fontId="5" fillId="3" borderId="0" xfId="0" applyFont="1" applyFill="1"/>
    <xf numFmtId="49" fontId="8" fillId="3" borderId="4" xfId="0" applyNumberFormat="1" applyFont="1" applyFill="1" applyBorder="1" applyAlignment="1" applyProtection="1">
      <alignment horizontal="center" vertical="center" wrapText="1"/>
    </xf>
    <xf numFmtId="49" fontId="8" fillId="3" borderId="13" xfId="0" applyNumberFormat="1" applyFont="1" applyFill="1" applyBorder="1" applyAlignment="1" applyProtection="1">
      <alignment horizontal="center" vertical="center" wrapText="1"/>
    </xf>
    <xf numFmtId="164" fontId="23" fillId="3" borderId="4" xfId="0" applyNumberFormat="1" applyFont="1" applyFill="1" applyBorder="1" applyAlignment="1" applyProtection="1">
      <alignment horizontal="right" vertical="center"/>
    </xf>
    <xf numFmtId="164" fontId="23" fillId="3" borderId="9" xfId="0" applyNumberFormat="1" applyFont="1" applyFill="1" applyBorder="1" applyAlignment="1" applyProtection="1">
      <alignment horizontal="right" vertical="center"/>
    </xf>
    <xf numFmtId="165" fontId="8" fillId="3" borderId="4" xfId="0" applyNumberFormat="1" applyFont="1" applyFill="1" applyBorder="1" applyAlignment="1" applyProtection="1">
      <alignment horizontal="right" vertical="center"/>
    </xf>
    <xf numFmtId="0" fontId="9" fillId="3" borderId="0" xfId="0" applyFont="1" applyFill="1"/>
    <xf numFmtId="49" fontId="14" fillId="3" borderId="4" xfId="0" applyNumberFormat="1" applyFont="1" applyFill="1" applyBorder="1" applyAlignment="1" applyProtection="1">
      <alignment horizontal="center" vertical="center" wrapText="1"/>
    </xf>
    <xf numFmtId="164" fontId="22" fillId="3" borderId="4" xfId="0" applyNumberFormat="1" applyFont="1" applyFill="1" applyBorder="1" applyAlignment="1" applyProtection="1">
      <alignment horizontal="right" vertical="center"/>
    </xf>
    <xf numFmtId="165" fontId="14" fillId="3" borderId="4" xfId="0" applyNumberFormat="1" applyFont="1" applyFill="1" applyBorder="1" applyAlignment="1" applyProtection="1">
      <alignment horizontal="right" vertical="center"/>
    </xf>
    <xf numFmtId="0" fontId="10" fillId="3" borderId="0" xfId="0" applyFont="1" applyFill="1"/>
    <xf numFmtId="164" fontId="5" fillId="3" borderId="0" xfId="0" applyNumberFormat="1" applyFont="1" applyFill="1"/>
    <xf numFmtId="164" fontId="22" fillId="3" borderId="9" xfId="0" applyNumberFormat="1" applyFont="1" applyFill="1" applyBorder="1" applyAlignment="1" applyProtection="1">
      <alignment horizontal="right" vertical="center"/>
    </xf>
    <xf numFmtId="165" fontId="12" fillId="3" borderId="4" xfId="0" applyNumberFormat="1" applyFont="1" applyFill="1" applyBorder="1" applyAlignment="1" applyProtection="1">
      <alignment horizontal="right" vertical="center"/>
    </xf>
    <xf numFmtId="165" fontId="21" fillId="3" borderId="4" xfId="0" applyNumberFormat="1" applyFont="1" applyFill="1" applyBorder="1" applyAlignment="1" applyProtection="1">
      <alignment horizontal="right" vertical="center"/>
    </xf>
    <xf numFmtId="49" fontId="7" fillId="3" borderId="17" xfId="0" applyNumberFormat="1" applyFont="1" applyFill="1" applyBorder="1" applyAlignment="1" applyProtection="1">
      <alignment horizontal="left" vertical="center" wrapText="1"/>
    </xf>
    <xf numFmtId="166" fontId="21" fillId="3" borderId="4" xfId="0" applyNumberFormat="1" applyFont="1" applyFill="1" applyBorder="1" applyAlignment="1" applyProtection="1">
      <alignment horizontal="right" vertical="center"/>
    </xf>
    <xf numFmtId="167" fontId="5" fillId="3" borderId="0" xfId="0" applyNumberFormat="1" applyFont="1" applyFill="1"/>
    <xf numFmtId="49" fontId="7" fillId="3" borderId="10" xfId="5" applyNumberFormat="1" applyFont="1" applyFill="1" applyBorder="1" applyAlignment="1" applyProtection="1">
      <alignment horizontal="left" vertical="center" wrapText="1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164" fontId="23" fillId="3" borderId="5" xfId="0" applyNumberFormat="1" applyFont="1" applyFill="1" applyBorder="1" applyAlignment="1" applyProtection="1">
      <alignment horizontal="right" vertical="center"/>
    </xf>
    <xf numFmtId="164" fontId="23" fillId="3" borderId="8" xfId="0" applyNumberFormat="1" applyFont="1" applyFill="1" applyBorder="1" applyAlignment="1" applyProtection="1">
      <alignment horizontal="right" vertical="center"/>
    </xf>
    <xf numFmtId="165" fontId="8" fillId="3" borderId="5" xfId="0" applyNumberFormat="1" applyFont="1" applyFill="1" applyBorder="1" applyAlignment="1" applyProtection="1">
      <alignment horizontal="right" vertical="center"/>
    </xf>
    <xf numFmtId="164" fontId="10" fillId="3" borderId="0" xfId="0" applyNumberFormat="1" applyFont="1" applyFill="1"/>
    <xf numFmtId="49" fontId="7" fillId="3" borderId="7" xfId="0" applyNumberFormat="1" applyFont="1" applyFill="1" applyBorder="1" applyAlignment="1" applyProtection="1">
      <alignment horizontal="center" vertical="center" wrapText="1"/>
    </xf>
    <xf numFmtId="49" fontId="7" fillId="3" borderId="7" xfId="0" applyNumberFormat="1" applyFont="1" applyFill="1" applyBorder="1" applyAlignment="1" applyProtection="1">
      <alignment horizontal="left" vertical="center" wrapText="1"/>
    </xf>
    <xf numFmtId="49" fontId="7" fillId="3" borderId="18" xfId="0" applyNumberFormat="1" applyFont="1" applyFill="1" applyBorder="1" applyAlignment="1" applyProtection="1">
      <alignment horizontal="left" vertical="center" wrapText="1"/>
    </xf>
    <xf numFmtId="165" fontId="7" fillId="3" borderId="7" xfId="0" applyNumberFormat="1" applyFont="1" applyFill="1" applyBorder="1" applyAlignment="1" applyProtection="1">
      <alignment horizontal="right" vertical="center"/>
    </xf>
    <xf numFmtId="165" fontId="13" fillId="3" borderId="7" xfId="0" applyNumberFormat="1" applyFont="1" applyFill="1" applyBorder="1" applyAlignment="1" applyProtection="1">
      <alignment horizontal="right" vertical="center"/>
    </xf>
    <xf numFmtId="164" fontId="23" fillId="3" borderId="2" xfId="0" applyNumberFormat="1" applyFont="1" applyFill="1" applyBorder="1" applyAlignment="1" applyProtection="1">
      <alignment horizontal="right" vertical="center"/>
    </xf>
    <xf numFmtId="165" fontId="12" fillId="3" borderId="2" xfId="0" applyNumberFormat="1" applyFont="1" applyFill="1" applyBorder="1" applyAlignment="1" applyProtection="1">
      <alignment horizontal="right" vertical="center"/>
    </xf>
    <xf numFmtId="164" fontId="22" fillId="3" borderId="6" xfId="0" applyNumberFormat="1" applyFont="1" applyFill="1" applyBorder="1" applyAlignment="1" applyProtection="1">
      <alignment horizontal="right" vertical="center"/>
    </xf>
    <xf numFmtId="165" fontId="13" fillId="3" borderId="6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164" fontId="21" fillId="0" borderId="4" xfId="0" applyNumberFormat="1" applyFont="1" applyFill="1" applyBorder="1" applyAlignment="1" applyProtection="1">
      <alignment horizontal="right" vertical="center"/>
    </xf>
    <xf numFmtId="164" fontId="21" fillId="0" borderId="9" xfId="0" applyNumberFormat="1" applyFont="1" applyFill="1" applyBorder="1" applyAlignment="1" applyProtection="1">
      <alignment horizontal="right" vertical="center"/>
    </xf>
    <xf numFmtId="165" fontId="7" fillId="0" borderId="4" xfId="0" applyNumberFormat="1" applyFont="1" applyFill="1" applyBorder="1" applyAlignment="1" applyProtection="1">
      <alignment horizontal="right" vertical="center"/>
    </xf>
    <xf numFmtId="0" fontId="5" fillId="0" borderId="0" xfId="0" applyFont="1" applyFill="1"/>
    <xf numFmtId="49" fontId="14" fillId="0" borderId="4" xfId="0" applyNumberFormat="1" applyFont="1" applyFill="1" applyBorder="1" applyAlignment="1" applyProtection="1">
      <alignment horizontal="center" vertical="center" wrapText="1"/>
    </xf>
    <xf numFmtId="164" fontId="22" fillId="0" borderId="4" xfId="0" applyNumberFormat="1" applyFont="1" applyFill="1" applyBorder="1" applyAlignment="1" applyProtection="1">
      <alignment horizontal="right" vertical="center"/>
    </xf>
    <xf numFmtId="165" fontId="14" fillId="0" borderId="4" xfId="0" applyNumberFormat="1" applyFont="1" applyFill="1" applyBorder="1" applyAlignment="1" applyProtection="1">
      <alignment horizontal="right" vertical="center"/>
    </xf>
    <xf numFmtId="0" fontId="10" fillId="0" borderId="0" xfId="0" applyFont="1" applyFill="1"/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left" vertical="center" wrapText="1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left" vertical="center" wrapText="1"/>
    </xf>
    <xf numFmtId="49" fontId="14" fillId="3" borderId="4" xfId="0" applyNumberFormat="1" applyFont="1" applyFill="1" applyBorder="1" applyAlignment="1" applyProtection="1">
      <alignment horizontal="left" vertical="center" wrapText="1"/>
    </xf>
    <xf numFmtId="49" fontId="8" fillId="3" borderId="11" xfId="0" applyNumberFormat="1" applyFont="1" applyFill="1" applyBorder="1" applyAlignment="1" applyProtection="1">
      <alignment horizontal="left" vertical="center" wrapText="1"/>
    </xf>
    <xf numFmtId="49" fontId="8" fillId="3" borderId="12" xfId="0" applyNumberFormat="1" applyFont="1" applyFill="1" applyBorder="1" applyAlignment="1" applyProtection="1">
      <alignment horizontal="left" vertical="center" wrapText="1"/>
    </xf>
    <xf numFmtId="49" fontId="8" fillId="3" borderId="8" xfId="0" applyNumberFormat="1" applyFont="1" applyFill="1" applyBorder="1" applyAlignment="1" applyProtection="1">
      <alignment horizontal="left" vertical="center" wrapText="1"/>
    </xf>
    <xf numFmtId="49" fontId="8" fillId="3" borderId="14" xfId="0" applyNumberFormat="1" applyFont="1" applyFill="1" applyBorder="1" applyAlignment="1" applyProtection="1">
      <alignment horizontal="left" vertical="center" wrapText="1"/>
    </xf>
    <xf numFmtId="49" fontId="8" fillId="3" borderId="15" xfId="0" applyNumberFormat="1" applyFont="1" applyFill="1" applyBorder="1" applyAlignment="1" applyProtection="1">
      <alignment horizontal="left" vertical="center" wrapText="1"/>
    </xf>
    <xf numFmtId="49" fontId="8" fillId="3" borderId="16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 applyProtection="1">
      <alignment horizontal="center" vertical="center" wrapText="1"/>
    </xf>
    <xf numFmtId="49" fontId="13" fillId="3" borderId="17" xfId="0" applyNumberFormat="1" applyFont="1" applyFill="1" applyBorder="1" applyAlignment="1" applyProtection="1">
      <alignment horizontal="left" vertical="center" wrapText="1"/>
    </xf>
    <xf numFmtId="165" fontId="1" fillId="0" borderId="0" xfId="0" applyNumberFormat="1" applyFont="1" applyFill="1" applyAlignment="1" applyProtection="1">
      <alignment horizontal="right" vertical="center"/>
    </xf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08"/>
  <sheetViews>
    <sheetView showGridLines="0" tabSelected="1" view="pageBreakPreview" topLeftCell="A93" zoomScaleNormal="100" zoomScaleSheetLayoutView="100" workbookViewId="0">
      <selection activeCell="F110" sqref="F110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7" customWidth="1"/>
    <col min="4" max="4" width="10.28515625" style="5" customWidth="1"/>
    <col min="5" max="5" width="41" style="7" customWidth="1"/>
    <col min="6" max="7" width="21.5703125" style="2" customWidth="1"/>
    <col min="8" max="8" width="13.5703125" style="9" customWidth="1"/>
    <col min="9" max="9" width="19.5703125" style="3" bestFit="1" customWidth="1"/>
    <col min="10" max="16384" width="8.85546875" style="3"/>
  </cols>
  <sheetData>
    <row r="1" spans="1:9" ht="15.75" customHeight="1" x14ac:dyDescent="0.25">
      <c r="G1" s="76" t="s">
        <v>87</v>
      </c>
      <c r="H1" s="77"/>
    </row>
    <row r="2" spans="1:9" ht="14.25" customHeight="1" x14ac:dyDescent="0.25">
      <c r="F2" s="12"/>
      <c r="G2" s="12"/>
      <c r="H2" s="13"/>
    </row>
    <row r="3" spans="1:9" ht="21.75" customHeight="1" x14ac:dyDescent="0.2">
      <c r="A3" s="78" t="s">
        <v>119</v>
      </c>
      <c r="B3" s="78"/>
      <c r="C3" s="78"/>
      <c r="D3" s="78"/>
      <c r="E3" s="78"/>
      <c r="F3" s="78"/>
      <c r="G3" s="78"/>
      <c r="H3" s="78"/>
    </row>
    <row r="4" spans="1:9" ht="15" x14ac:dyDescent="0.2">
      <c r="H4" s="80" t="s">
        <v>57</v>
      </c>
    </row>
    <row r="5" spans="1:9" ht="67.150000000000006" customHeight="1" x14ac:dyDescent="0.2">
      <c r="A5" s="6" t="s">
        <v>59</v>
      </c>
      <c r="B5" s="4" t="s">
        <v>69</v>
      </c>
      <c r="C5" s="4" t="s">
        <v>34</v>
      </c>
      <c r="D5" s="4" t="s">
        <v>69</v>
      </c>
      <c r="E5" s="4" t="s">
        <v>51</v>
      </c>
      <c r="F5" s="11" t="s">
        <v>115</v>
      </c>
      <c r="G5" s="11" t="s">
        <v>120</v>
      </c>
      <c r="H5" s="8" t="s">
        <v>52</v>
      </c>
    </row>
    <row r="6" spans="1:9" s="1" customFormat="1" x14ac:dyDescent="0.2">
      <c r="A6" s="10" t="s">
        <v>60</v>
      </c>
      <c r="B6" s="10" t="s">
        <v>61</v>
      </c>
      <c r="C6" s="10" t="s">
        <v>62</v>
      </c>
      <c r="D6" s="10" t="s">
        <v>63</v>
      </c>
      <c r="E6" s="10" t="s">
        <v>65</v>
      </c>
      <c r="F6" s="10">
        <v>6</v>
      </c>
      <c r="G6" s="10" t="s">
        <v>67</v>
      </c>
      <c r="H6" s="10" t="s">
        <v>66</v>
      </c>
    </row>
    <row r="7" spans="1:9" s="26" customFormat="1" ht="15.75" x14ac:dyDescent="0.25">
      <c r="A7" s="40" t="s">
        <v>60</v>
      </c>
      <c r="B7" s="40" t="s">
        <v>35</v>
      </c>
      <c r="C7" s="70" t="s">
        <v>36</v>
      </c>
      <c r="D7" s="71"/>
      <c r="E7" s="72"/>
      <c r="F7" s="41">
        <f>F8+F11</f>
        <v>74243.157879999999</v>
      </c>
      <c r="G7" s="42">
        <f>G8+G11</f>
        <v>21661.262339999997</v>
      </c>
      <c r="H7" s="43">
        <f>G7/F7*100</f>
        <v>29.17610586420815</v>
      </c>
    </row>
    <row r="8" spans="1:9" s="30" customFormat="1" ht="15.6" customHeight="1" x14ac:dyDescent="0.2">
      <c r="A8" s="27"/>
      <c r="B8" s="66" t="s">
        <v>70</v>
      </c>
      <c r="C8" s="66"/>
      <c r="D8" s="66"/>
      <c r="E8" s="66"/>
      <c r="F8" s="28">
        <f>F9+F10</f>
        <v>70301</v>
      </c>
      <c r="G8" s="28">
        <f>G9+G10</f>
        <v>20485.699229999998</v>
      </c>
      <c r="H8" s="29">
        <f t="shared" ref="H8:H35" si="0">G8/F8*100</f>
        <v>29.139982688724196</v>
      </c>
    </row>
    <row r="9" spans="1:9" s="59" customFormat="1" ht="99" customHeight="1" x14ac:dyDescent="0.2">
      <c r="A9" s="54"/>
      <c r="B9" s="54"/>
      <c r="C9" s="55"/>
      <c r="D9" s="54" t="s">
        <v>0</v>
      </c>
      <c r="E9" s="55" t="s">
        <v>1</v>
      </c>
      <c r="F9" s="56">
        <v>69901</v>
      </c>
      <c r="G9" s="57">
        <v>20185.699229999998</v>
      </c>
      <c r="H9" s="58">
        <f t="shared" si="0"/>
        <v>28.877554298221771</v>
      </c>
    </row>
    <row r="10" spans="1:9" s="59" customFormat="1" ht="63" x14ac:dyDescent="0.2">
      <c r="A10" s="54"/>
      <c r="B10" s="54"/>
      <c r="C10" s="55"/>
      <c r="D10" s="54" t="s">
        <v>2</v>
      </c>
      <c r="E10" s="55" t="s">
        <v>3</v>
      </c>
      <c r="F10" s="56">
        <v>400</v>
      </c>
      <c r="G10" s="57">
        <v>300</v>
      </c>
      <c r="H10" s="58">
        <f t="shared" si="0"/>
        <v>75</v>
      </c>
    </row>
    <row r="11" spans="1:9" s="63" customFormat="1" ht="15.6" customHeight="1" x14ac:dyDescent="0.2">
      <c r="A11" s="60"/>
      <c r="B11" s="67" t="s">
        <v>53</v>
      </c>
      <c r="C11" s="67"/>
      <c r="D11" s="67"/>
      <c r="E11" s="67"/>
      <c r="F11" s="61">
        <f>F12+F13</f>
        <v>3942.1578800000002</v>
      </c>
      <c r="G11" s="61">
        <f>G12+G13</f>
        <v>1175.5631100000001</v>
      </c>
      <c r="H11" s="62">
        <f t="shared" si="0"/>
        <v>29.8202950207565</v>
      </c>
    </row>
    <row r="12" spans="1:9" s="59" customFormat="1" ht="63" x14ac:dyDescent="0.2">
      <c r="A12" s="64"/>
      <c r="B12" s="64"/>
      <c r="C12" s="55"/>
      <c r="D12" s="54" t="s">
        <v>0</v>
      </c>
      <c r="E12" s="55" t="s">
        <v>1</v>
      </c>
      <c r="F12" s="56">
        <v>3342.1578800000002</v>
      </c>
      <c r="G12" s="57">
        <v>725.56311000000005</v>
      </c>
      <c r="H12" s="58">
        <f t="shared" si="0"/>
        <v>21.709420561544508</v>
      </c>
    </row>
    <row r="13" spans="1:9" s="59" customFormat="1" ht="63" x14ac:dyDescent="0.2">
      <c r="A13" s="54"/>
      <c r="B13" s="54"/>
      <c r="C13" s="55"/>
      <c r="D13" s="54" t="s">
        <v>2</v>
      </c>
      <c r="E13" s="55" t="s">
        <v>3</v>
      </c>
      <c r="F13" s="56">
        <v>600</v>
      </c>
      <c r="G13" s="57">
        <v>450</v>
      </c>
      <c r="H13" s="58">
        <f t="shared" si="0"/>
        <v>75</v>
      </c>
    </row>
    <row r="14" spans="1:9" s="26" customFormat="1" ht="15.75" x14ac:dyDescent="0.25">
      <c r="A14" s="21" t="s">
        <v>61</v>
      </c>
      <c r="B14" s="22" t="s">
        <v>38</v>
      </c>
      <c r="C14" s="73" t="s">
        <v>37</v>
      </c>
      <c r="D14" s="74"/>
      <c r="E14" s="75"/>
      <c r="F14" s="23">
        <f>F15+F21</f>
        <v>1112125.5804900001</v>
      </c>
      <c r="G14" s="24">
        <f>G15+G21</f>
        <v>590548.42686000001</v>
      </c>
      <c r="H14" s="25">
        <f t="shared" si="0"/>
        <v>53.100876125860331</v>
      </c>
    </row>
    <row r="15" spans="1:9" s="30" customFormat="1" ht="15.6" customHeight="1" x14ac:dyDescent="0.2">
      <c r="A15" s="27"/>
      <c r="B15" s="66" t="s">
        <v>70</v>
      </c>
      <c r="C15" s="66"/>
      <c r="D15" s="66"/>
      <c r="E15" s="66"/>
      <c r="F15" s="28">
        <f>SUM(F16:F20)</f>
        <v>674334.09883999999</v>
      </c>
      <c r="G15" s="28">
        <f>SUM(G16:G19)</f>
        <v>385250.64749</v>
      </c>
      <c r="H15" s="29">
        <f t="shared" si="0"/>
        <v>57.130530422933404</v>
      </c>
    </row>
    <row r="16" spans="1:9" s="20" customFormat="1" ht="31.5" x14ac:dyDescent="0.2">
      <c r="A16" s="16"/>
      <c r="B16" s="16"/>
      <c r="C16" s="15"/>
      <c r="D16" s="16" t="s">
        <v>4</v>
      </c>
      <c r="E16" s="15" t="s">
        <v>5</v>
      </c>
      <c r="F16" s="17">
        <v>570733.30000000005</v>
      </c>
      <c r="G16" s="18">
        <v>337580.56735999999</v>
      </c>
      <c r="H16" s="19">
        <f t="shared" si="0"/>
        <v>59.14856682797376</v>
      </c>
      <c r="I16" s="31"/>
    </row>
    <row r="17" spans="1:9" s="20" customFormat="1" ht="31.5" x14ac:dyDescent="0.2">
      <c r="A17" s="16"/>
      <c r="B17" s="16"/>
      <c r="C17" s="15"/>
      <c r="D17" s="16" t="s">
        <v>6</v>
      </c>
      <c r="E17" s="15" t="s">
        <v>7</v>
      </c>
      <c r="F17" s="17">
        <v>32552.298839999999</v>
      </c>
      <c r="G17" s="18">
        <v>18745.54854</v>
      </c>
      <c r="H17" s="19">
        <f t="shared" si="0"/>
        <v>57.585943874924197</v>
      </c>
    </row>
    <row r="18" spans="1:9" s="20" customFormat="1" ht="31.5" x14ac:dyDescent="0.2">
      <c r="A18" s="16"/>
      <c r="B18" s="16"/>
      <c r="C18" s="15"/>
      <c r="D18" s="16" t="s">
        <v>111</v>
      </c>
      <c r="E18" s="15" t="s">
        <v>112</v>
      </c>
      <c r="F18" s="17">
        <v>20480.3</v>
      </c>
      <c r="G18" s="18">
        <v>0</v>
      </c>
      <c r="H18" s="19">
        <f t="shared" ref="H18" si="1">G18/F18*100</f>
        <v>0</v>
      </c>
    </row>
    <row r="19" spans="1:9" s="20" customFormat="1" ht="63" x14ac:dyDescent="0.2">
      <c r="A19" s="16"/>
      <c r="B19" s="16"/>
      <c r="C19" s="15"/>
      <c r="D19" s="16" t="s">
        <v>99</v>
      </c>
      <c r="E19" s="15" t="s">
        <v>98</v>
      </c>
      <c r="F19" s="17">
        <v>46338.1</v>
      </c>
      <c r="G19" s="18">
        <v>28924.531589999999</v>
      </c>
      <c r="H19" s="19">
        <f t="shared" si="0"/>
        <v>62.42062490693403</v>
      </c>
    </row>
    <row r="20" spans="1:9" s="20" customFormat="1" ht="31.5" x14ac:dyDescent="0.2">
      <c r="A20" s="15"/>
      <c r="B20" s="16"/>
      <c r="C20" s="15"/>
      <c r="D20" s="16" t="s">
        <v>55</v>
      </c>
      <c r="E20" s="15" t="s">
        <v>56</v>
      </c>
      <c r="F20" s="17">
        <v>4230.1000000000004</v>
      </c>
      <c r="G20" s="18"/>
      <c r="H20" s="19">
        <f>G20/F20*100</f>
        <v>0</v>
      </c>
    </row>
    <row r="21" spans="1:9" s="30" customFormat="1" ht="15.6" customHeight="1" x14ac:dyDescent="0.2">
      <c r="A21" s="27"/>
      <c r="B21" s="66" t="s">
        <v>53</v>
      </c>
      <c r="C21" s="66"/>
      <c r="D21" s="66"/>
      <c r="E21" s="66"/>
      <c r="F21" s="28">
        <f>SUM(F22:F27)</f>
        <v>437791.48164999997</v>
      </c>
      <c r="G21" s="28">
        <f>SUM(G22:G27)</f>
        <v>205297.77937</v>
      </c>
      <c r="H21" s="29">
        <f t="shared" si="0"/>
        <v>46.893963901775706</v>
      </c>
    </row>
    <row r="22" spans="1:9" s="20" customFormat="1" ht="31.5" x14ac:dyDescent="0.2">
      <c r="A22" s="16"/>
      <c r="B22" s="16"/>
      <c r="C22" s="15"/>
      <c r="D22" s="16" t="s">
        <v>4</v>
      </c>
      <c r="E22" s="15" t="s">
        <v>5</v>
      </c>
      <c r="F22" s="17">
        <v>427354.87403000001</v>
      </c>
      <c r="G22" s="18">
        <v>203816.26360000001</v>
      </c>
      <c r="H22" s="19">
        <f t="shared" si="0"/>
        <v>47.692509430860561</v>
      </c>
    </row>
    <row r="23" spans="1:9" s="20" customFormat="1" ht="31.5" x14ac:dyDescent="0.2">
      <c r="A23" s="16"/>
      <c r="B23" s="16"/>
      <c r="C23" s="15"/>
      <c r="D23" s="16" t="s">
        <v>6</v>
      </c>
      <c r="E23" s="15" t="s">
        <v>7</v>
      </c>
      <c r="F23" s="17">
        <v>8519.0315699999992</v>
      </c>
      <c r="G23" s="18">
        <v>189.34902</v>
      </c>
      <c r="H23" s="19">
        <f t="shared" si="0"/>
        <v>2.2226589776565415</v>
      </c>
      <c r="I23" s="31"/>
    </row>
    <row r="24" spans="1:9" s="20" customFormat="1" ht="31.5" x14ac:dyDescent="0.2">
      <c r="A24" s="16"/>
      <c r="B24" s="16"/>
      <c r="C24" s="15"/>
      <c r="D24" s="16" t="s">
        <v>111</v>
      </c>
      <c r="E24" s="15" t="s">
        <v>112</v>
      </c>
      <c r="F24" s="17">
        <v>206.87172000000001</v>
      </c>
      <c r="G24" s="18">
        <v>0</v>
      </c>
      <c r="H24" s="19">
        <f t="shared" si="0"/>
        <v>0</v>
      </c>
    </row>
    <row r="25" spans="1:9" s="20" customFormat="1" ht="63" x14ac:dyDescent="0.2">
      <c r="A25" s="16"/>
      <c r="B25" s="16"/>
      <c r="C25" s="15"/>
      <c r="D25" s="16" t="s">
        <v>99</v>
      </c>
      <c r="E25" s="15" t="s">
        <v>98</v>
      </c>
      <c r="F25" s="17">
        <v>467.97604999999999</v>
      </c>
      <c r="G25" s="18">
        <v>292.16674999999998</v>
      </c>
      <c r="H25" s="19">
        <f t="shared" si="0"/>
        <v>62.43198770535372</v>
      </c>
    </row>
    <row r="26" spans="1:9" s="20" customFormat="1" ht="47.25" x14ac:dyDescent="0.2">
      <c r="A26" s="16"/>
      <c r="B26" s="16"/>
      <c r="C26" s="15"/>
      <c r="D26" s="16" t="s">
        <v>100</v>
      </c>
      <c r="E26" s="15" t="s">
        <v>88</v>
      </c>
      <c r="F26" s="17">
        <v>1000</v>
      </c>
      <c r="G26" s="18">
        <v>1000</v>
      </c>
      <c r="H26" s="19">
        <f t="shared" si="0"/>
        <v>100</v>
      </c>
    </row>
    <row r="27" spans="1:9" s="20" customFormat="1" ht="31.5" x14ac:dyDescent="0.2">
      <c r="A27" s="15"/>
      <c r="B27" s="16"/>
      <c r="C27" s="15"/>
      <c r="D27" s="16" t="s">
        <v>55</v>
      </c>
      <c r="E27" s="15" t="s">
        <v>56</v>
      </c>
      <c r="F27" s="17">
        <v>242.72828000000001</v>
      </c>
      <c r="G27" s="18"/>
      <c r="H27" s="19">
        <f t="shared" si="0"/>
        <v>0</v>
      </c>
    </row>
    <row r="28" spans="1:9" s="26" customFormat="1" ht="15.6" customHeight="1" x14ac:dyDescent="0.25">
      <c r="A28" s="21" t="s">
        <v>62</v>
      </c>
      <c r="B28" s="22" t="s">
        <v>39</v>
      </c>
      <c r="C28" s="73" t="s">
        <v>40</v>
      </c>
      <c r="D28" s="74"/>
      <c r="E28" s="75"/>
      <c r="F28" s="23">
        <f>F29+F32+F37</f>
        <v>2710074.8387599997</v>
      </c>
      <c r="G28" s="24">
        <f>G29+G32+G37</f>
        <v>1015251.95985</v>
      </c>
      <c r="H28" s="25">
        <f t="shared" si="0"/>
        <v>37.462137404092154</v>
      </c>
    </row>
    <row r="29" spans="1:9" s="30" customFormat="1" ht="15.6" customHeight="1" x14ac:dyDescent="0.2">
      <c r="A29" s="27"/>
      <c r="B29" s="66" t="s">
        <v>70</v>
      </c>
      <c r="C29" s="66"/>
      <c r="D29" s="66"/>
      <c r="E29" s="66"/>
      <c r="F29" s="28">
        <f>SUM(F30:F31)</f>
        <v>738119.2</v>
      </c>
      <c r="G29" s="28">
        <f>SUM(G30:G31)</f>
        <v>520613.52625</v>
      </c>
      <c r="H29" s="29">
        <f t="shared" si="0"/>
        <v>70.532446012784931</v>
      </c>
    </row>
    <row r="30" spans="1:9" s="20" customFormat="1" ht="31.5" x14ac:dyDescent="0.2">
      <c r="A30" s="16"/>
      <c r="B30" s="16"/>
      <c r="C30" s="15"/>
      <c r="D30" s="16" t="s">
        <v>8</v>
      </c>
      <c r="E30" s="15" t="s">
        <v>9</v>
      </c>
      <c r="F30" s="17">
        <v>600000</v>
      </c>
      <c r="G30" s="18">
        <v>519122.91009999998</v>
      </c>
      <c r="H30" s="19">
        <f t="shared" si="0"/>
        <v>86.520485016666655</v>
      </c>
      <c r="I30" s="31"/>
    </row>
    <row r="31" spans="1:9" s="20" customFormat="1" ht="15.75" x14ac:dyDescent="0.2">
      <c r="A31" s="16"/>
      <c r="B31" s="16"/>
      <c r="C31" s="15"/>
      <c r="D31" s="16" t="s">
        <v>77</v>
      </c>
      <c r="E31" s="15" t="s">
        <v>12</v>
      </c>
      <c r="F31" s="17">
        <v>138119.20000000001</v>
      </c>
      <c r="G31" s="18">
        <v>1490.6161500000001</v>
      </c>
      <c r="H31" s="19">
        <f t="shared" si="0"/>
        <v>1.0792244307815277</v>
      </c>
    </row>
    <row r="32" spans="1:9" s="30" customFormat="1" ht="15.6" customHeight="1" x14ac:dyDescent="0.2">
      <c r="A32" s="27"/>
      <c r="B32" s="66" t="s">
        <v>53</v>
      </c>
      <c r="C32" s="66"/>
      <c r="D32" s="66"/>
      <c r="E32" s="66"/>
      <c r="F32" s="28">
        <f>SUM(F33:F36)</f>
        <v>712131.00274999999</v>
      </c>
      <c r="G32" s="32">
        <f>SUM(G33:G36)</f>
        <v>140661.8995</v>
      </c>
      <c r="H32" s="29">
        <f t="shared" si="0"/>
        <v>19.752250492790388</v>
      </c>
    </row>
    <row r="33" spans="1:9" s="30" customFormat="1" ht="15.6" customHeight="1" x14ac:dyDescent="0.2">
      <c r="A33" s="27"/>
      <c r="B33" s="39"/>
      <c r="C33" s="39"/>
      <c r="D33" s="16" t="s">
        <v>71</v>
      </c>
      <c r="E33" s="15" t="s">
        <v>72</v>
      </c>
      <c r="F33" s="17"/>
      <c r="G33" s="18"/>
      <c r="H33" s="29"/>
    </row>
    <row r="34" spans="1:9" s="20" customFormat="1" ht="31.5" x14ac:dyDescent="0.2">
      <c r="A34" s="16"/>
      <c r="B34" s="16"/>
      <c r="C34" s="15"/>
      <c r="D34" s="16" t="s">
        <v>8</v>
      </c>
      <c r="E34" s="15" t="s">
        <v>9</v>
      </c>
      <c r="F34" s="17">
        <v>116678.61</v>
      </c>
      <c r="G34" s="18">
        <v>8503.5859</v>
      </c>
      <c r="H34" s="19">
        <f t="shared" si="0"/>
        <v>7.2880418270323934</v>
      </c>
    </row>
    <row r="35" spans="1:9" s="20" customFormat="1" ht="63" x14ac:dyDescent="0.2">
      <c r="A35" s="16"/>
      <c r="B35" s="16"/>
      <c r="C35" s="15"/>
      <c r="D35" s="16" t="s">
        <v>10</v>
      </c>
      <c r="E35" s="15" t="s">
        <v>11</v>
      </c>
      <c r="F35" s="17">
        <v>509336.97129000002</v>
      </c>
      <c r="G35" s="18">
        <v>125255.4515</v>
      </c>
      <c r="H35" s="19">
        <f t="shared" si="0"/>
        <v>24.591863257592504</v>
      </c>
      <c r="I35" s="31"/>
    </row>
    <row r="36" spans="1:9" s="20" customFormat="1" ht="15.75" x14ac:dyDescent="0.2">
      <c r="A36" s="16"/>
      <c r="B36" s="16"/>
      <c r="C36" s="15"/>
      <c r="D36" s="16" t="s">
        <v>77</v>
      </c>
      <c r="E36" s="15" t="s">
        <v>12</v>
      </c>
      <c r="F36" s="17">
        <v>86115.421459999998</v>
      </c>
      <c r="G36" s="18">
        <v>6902.8621000000003</v>
      </c>
      <c r="H36" s="19">
        <f t="shared" ref="H36:H72" si="2">G36/F36*100</f>
        <v>8.0158257173557832</v>
      </c>
      <c r="I36" s="31"/>
    </row>
    <row r="37" spans="1:9" s="30" customFormat="1" ht="15.6" customHeight="1" x14ac:dyDescent="0.2">
      <c r="A37" s="16"/>
      <c r="B37" s="66" t="s">
        <v>101</v>
      </c>
      <c r="C37" s="66"/>
      <c r="D37" s="66"/>
      <c r="E37" s="66"/>
      <c r="F37" s="28">
        <f>SUM(F38)</f>
        <v>1259824.63601</v>
      </c>
      <c r="G37" s="32">
        <f>SUM(G38)</f>
        <v>353976.53409999999</v>
      </c>
      <c r="H37" s="29">
        <f t="shared" si="2"/>
        <v>28.097286239859677</v>
      </c>
    </row>
    <row r="38" spans="1:9" s="20" customFormat="1" ht="63" x14ac:dyDescent="0.2">
      <c r="A38" s="16"/>
      <c r="B38" s="16"/>
      <c r="C38" s="15"/>
      <c r="D38" s="16" t="s">
        <v>10</v>
      </c>
      <c r="E38" s="15" t="s">
        <v>11</v>
      </c>
      <c r="F38" s="17">
        <v>1259824.63601</v>
      </c>
      <c r="G38" s="18">
        <v>353976.53409999999</v>
      </c>
      <c r="H38" s="19">
        <f t="shared" si="2"/>
        <v>28.097286239859677</v>
      </c>
    </row>
    <row r="39" spans="1:9" s="26" customFormat="1" ht="15.75" x14ac:dyDescent="0.25">
      <c r="A39" s="21" t="s">
        <v>63</v>
      </c>
      <c r="B39" s="22" t="s">
        <v>46</v>
      </c>
      <c r="C39" s="73" t="s">
        <v>41</v>
      </c>
      <c r="D39" s="74"/>
      <c r="E39" s="75"/>
      <c r="F39" s="23">
        <f>F40+F42</f>
        <v>906115.92109000008</v>
      </c>
      <c r="G39" s="24">
        <f>G40+G42</f>
        <v>153949.83119</v>
      </c>
      <c r="H39" s="25">
        <f t="shared" si="2"/>
        <v>16.990081247530458</v>
      </c>
    </row>
    <row r="40" spans="1:9" s="30" customFormat="1" ht="15.6" customHeight="1" x14ac:dyDescent="0.2">
      <c r="A40" s="16"/>
      <c r="B40" s="66" t="s">
        <v>70</v>
      </c>
      <c r="C40" s="66"/>
      <c r="D40" s="66"/>
      <c r="E40" s="66"/>
      <c r="F40" s="28">
        <f>F41</f>
        <v>4188.8</v>
      </c>
      <c r="G40" s="28">
        <f>G41</f>
        <v>3817.2</v>
      </c>
      <c r="H40" s="29">
        <f t="shared" si="2"/>
        <v>91.128724216959498</v>
      </c>
    </row>
    <row r="41" spans="1:9" s="20" customFormat="1" ht="31.5" x14ac:dyDescent="0.2">
      <c r="A41" s="16"/>
      <c r="B41" s="16"/>
      <c r="C41" s="15"/>
      <c r="D41" s="16" t="s">
        <v>13</v>
      </c>
      <c r="E41" s="15" t="s">
        <v>14</v>
      </c>
      <c r="F41" s="17">
        <v>4188.8</v>
      </c>
      <c r="G41" s="18">
        <v>3817.2</v>
      </c>
      <c r="H41" s="19">
        <f t="shared" si="2"/>
        <v>91.128724216959498</v>
      </c>
    </row>
    <row r="42" spans="1:9" s="30" customFormat="1" ht="15.6" customHeight="1" x14ac:dyDescent="0.2">
      <c r="A42" s="16"/>
      <c r="B42" s="66" t="s">
        <v>53</v>
      </c>
      <c r="C42" s="66"/>
      <c r="D42" s="66"/>
      <c r="E42" s="66"/>
      <c r="F42" s="28">
        <f>SUM(F43:F44)</f>
        <v>901927.12109000003</v>
      </c>
      <c r="G42" s="32">
        <f>SUM(G43:G44)</f>
        <v>150132.63118999999</v>
      </c>
      <c r="H42" s="29">
        <f t="shared" si="2"/>
        <v>16.645760802553671</v>
      </c>
    </row>
    <row r="43" spans="1:9" s="30" customFormat="1" ht="63" x14ac:dyDescent="0.2">
      <c r="A43" s="16"/>
      <c r="B43" s="39"/>
      <c r="C43" s="39"/>
      <c r="D43" s="16" t="s">
        <v>75</v>
      </c>
      <c r="E43" s="15" t="s">
        <v>76</v>
      </c>
      <c r="F43" s="17">
        <v>901899.84111000004</v>
      </c>
      <c r="G43" s="18">
        <v>150105.35120999999</v>
      </c>
      <c r="H43" s="19">
        <f t="shared" si="2"/>
        <v>16.643239566963448</v>
      </c>
    </row>
    <row r="44" spans="1:9" s="20" customFormat="1" ht="31.5" x14ac:dyDescent="0.2">
      <c r="A44" s="16"/>
      <c r="B44" s="16"/>
      <c r="C44" s="15"/>
      <c r="D44" s="16" t="s">
        <v>13</v>
      </c>
      <c r="E44" s="15" t="s">
        <v>14</v>
      </c>
      <c r="F44" s="17">
        <v>27.279979999999998</v>
      </c>
      <c r="G44" s="18">
        <v>27.279979999999998</v>
      </c>
      <c r="H44" s="19">
        <f t="shared" si="2"/>
        <v>100</v>
      </c>
      <c r="I44" s="31"/>
    </row>
    <row r="45" spans="1:9" s="26" customFormat="1" ht="34.9" customHeight="1" x14ac:dyDescent="0.25">
      <c r="A45" s="21" t="s">
        <v>65</v>
      </c>
      <c r="B45" s="22" t="s">
        <v>47</v>
      </c>
      <c r="C45" s="73" t="s">
        <v>42</v>
      </c>
      <c r="D45" s="74"/>
      <c r="E45" s="75"/>
      <c r="F45" s="23">
        <f>F46+F50</f>
        <v>63386.153449999998</v>
      </c>
      <c r="G45" s="24">
        <f>G46+G50</f>
        <v>36928.553549999997</v>
      </c>
      <c r="H45" s="25">
        <f t="shared" si="2"/>
        <v>58.259653788788157</v>
      </c>
    </row>
    <row r="46" spans="1:9" s="30" customFormat="1" ht="15.6" customHeight="1" x14ac:dyDescent="0.2">
      <c r="A46" s="16"/>
      <c r="B46" s="66" t="s">
        <v>70</v>
      </c>
      <c r="C46" s="66"/>
      <c r="D46" s="66"/>
      <c r="E46" s="66"/>
      <c r="F46" s="28">
        <f>SUM(F47:F49)</f>
        <v>59360.4</v>
      </c>
      <c r="G46" s="32">
        <f>SUM(G47:G49)</f>
        <v>36559.267999999996</v>
      </c>
      <c r="H46" s="29">
        <f t="shared" si="2"/>
        <v>61.588648324472196</v>
      </c>
    </row>
    <row r="47" spans="1:9" s="20" customFormat="1" ht="63" x14ac:dyDescent="0.2">
      <c r="A47" s="16"/>
      <c r="B47" s="16"/>
      <c r="C47" s="15"/>
      <c r="D47" s="16" t="s">
        <v>78</v>
      </c>
      <c r="E47" s="15" t="s">
        <v>79</v>
      </c>
      <c r="F47" s="17">
        <v>2008.1</v>
      </c>
      <c r="G47" s="18">
        <v>2008.1</v>
      </c>
      <c r="H47" s="19">
        <f t="shared" si="2"/>
        <v>100</v>
      </c>
    </row>
    <row r="48" spans="1:9" s="20" customFormat="1" ht="47.25" x14ac:dyDescent="0.2">
      <c r="A48" s="16"/>
      <c r="B48" s="16"/>
      <c r="C48" s="15"/>
      <c r="D48" s="16" t="s">
        <v>15</v>
      </c>
      <c r="E48" s="15" t="s">
        <v>89</v>
      </c>
      <c r="F48" s="17">
        <v>7407.5</v>
      </c>
      <c r="G48" s="18">
        <v>4961.2</v>
      </c>
      <c r="H48" s="19">
        <f t="shared" si="2"/>
        <v>66.975362807964899</v>
      </c>
    </row>
    <row r="49" spans="1:11" s="20" customFormat="1" ht="47.25" x14ac:dyDescent="0.2">
      <c r="A49" s="16"/>
      <c r="B49" s="16"/>
      <c r="C49" s="15"/>
      <c r="D49" s="16" t="s">
        <v>16</v>
      </c>
      <c r="E49" s="15" t="s">
        <v>17</v>
      </c>
      <c r="F49" s="17">
        <v>49944.800000000003</v>
      </c>
      <c r="G49" s="18">
        <v>29589.968000000001</v>
      </c>
      <c r="H49" s="19">
        <f t="shared" si="2"/>
        <v>59.245342858515805</v>
      </c>
    </row>
    <row r="50" spans="1:11" s="30" customFormat="1" ht="15.6" customHeight="1" x14ac:dyDescent="0.2">
      <c r="A50" s="16"/>
      <c r="B50" s="66" t="s">
        <v>53</v>
      </c>
      <c r="C50" s="66"/>
      <c r="D50" s="66"/>
      <c r="E50" s="66"/>
      <c r="F50" s="28">
        <f>SUM(F51:F53)</f>
        <v>4025.7534500000002</v>
      </c>
      <c r="G50" s="32">
        <f>SUM(G51:G53)</f>
        <v>369.28555</v>
      </c>
      <c r="H50" s="29">
        <f t="shared" si="2"/>
        <v>9.1730791412474595</v>
      </c>
    </row>
    <row r="51" spans="1:11" s="20" customFormat="1" ht="63" x14ac:dyDescent="0.2">
      <c r="A51" s="16"/>
      <c r="B51" s="16"/>
      <c r="C51" s="15"/>
      <c r="D51" s="16" t="s">
        <v>78</v>
      </c>
      <c r="E51" s="15" t="s">
        <v>79</v>
      </c>
      <c r="F51" s="17">
        <v>20.283840000000001</v>
      </c>
      <c r="G51" s="18">
        <v>20.283840000000001</v>
      </c>
      <c r="H51" s="19">
        <f t="shared" si="2"/>
        <v>100</v>
      </c>
      <c r="I51" s="31"/>
    </row>
    <row r="52" spans="1:11" s="20" customFormat="1" ht="47.25" x14ac:dyDescent="0.2">
      <c r="A52" s="16"/>
      <c r="B52" s="16"/>
      <c r="C52" s="15"/>
      <c r="D52" s="16" t="s">
        <v>15</v>
      </c>
      <c r="E52" s="15" t="s">
        <v>89</v>
      </c>
      <c r="F52" s="17">
        <v>74.823239999999998</v>
      </c>
      <c r="G52" s="18">
        <v>50.113140000000001</v>
      </c>
      <c r="H52" s="19">
        <f t="shared" si="2"/>
        <v>66.975367546232974</v>
      </c>
      <c r="I52" s="31"/>
    </row>
    <row r="53" spans="1:11" s="20" customFormat="1" ht="47.25" x14ac:dyDescent="0.2">
      <c r="A53" s="16"/>
      <c r="B53" s="16"/>
      <c r="C53" s="15"/>
      <c r="D53" s="16" t="s">
        <v>16</v>
      </c>
      <c r="E53" s="15" t="s">
        <v>17</v>
      </c>
      <c r="F53" s="17">
        <v>3930.6463699999999</v>
      </c>
      <c r="G53" s="18">
        <v>298.88857000000002</v>
      </c>
      <c r="H53" s="19">
        <f t="shared" si="2"/>
        <v>7.6040564799015495</v>
      </c>
      <c r="I53" s="31"/>
    </row>
    <row r="54" spans="1:11" s="26" customFormat="1" ht="15.75" x14ac:dyDescent="0.25">
      <c r="A54" s="21" t="s">
        <v>64</v>
      </c>
      <c r="B54" s="22" t="s">
        <v>90</v>
      </c>
      <c r="C54" s="73" t="s">
        <v>91</v>
      </c>
      <c r="D54" s="74"/>
      <c r="E54" s="74"/>
      <c r="F54" s="23">
        <f>F55+F57</f>
        <v>1412823.6370000001</v>
      </c>
      <c r="G54" s="23">
        <f>G55+G57</f>
        <v>466392.71338999999</v>
      </c>
      <c r="H54" s="33">
        <f t="shared" si="2"/>
        <v>33.011389473943233</v>
      </c>
    </row>
    <row r="55" spans="1:11" s="30" customFormat="1" ht="15.6" customHeight="1" x14ac:dyDescent="0.2">
      <c r="A55" s="16"/>
      <c r="B55" s="66" t="s">
        <v>70</v>
      </c>
      <c r="C55" s="66"/>
      <c r="D55" s="66"/>
      <c r="E55" s="79"/>
      <c r="F55" s="28">
        <f>F56</f>
        <v>1396986.1</v>
      </c>
      <c r="G55" s="28">
        <f>G56</f>
        <v>461728.78606000001</v>
      </c>
      <c r="H55" s="34">
        <f t="shared" si="2"/>
        <v>33.051780977634635</v>
      </c>
    </row>
    <row r="56" spans="1:11" s="20" customFormat="1" ht="47.25" x14ac:dyDescent="0.2">
      <c r="A56" s="16"/>
      <c r="B56" s="16"/>
      <c r="C56" s="15"/>
      <c r="D56" s="16" t="s">
        <v>92</v>
      </c>
      <c r="E56" s="35" t="s">
        <v>93</v>
      </c>
      <c r="F56" s="36">
        <v>1396986.1</v>
      </c>
      <c r="G56" s="36">
        <v>461728.78606000001</v>
      </c>
      <c r="H56" s="34">
        <f t="shared" si="2"/>
        <v>33.051780977634635</v>
      </c>
    </row>
    <row r="57" spans="1:11" s="30" customFormat="1" ht="15.6" customHeight="1" x14ac:dyDescent="0.2">
      <c r="A57" s="16"/>
      <c r="B57" s="66" t="s">
        <v>53</v>
      </c>
      <c r="C57" s="66"/>
      <c r="D57" s="66"/>
      <c r="E57" s="79"/>
      <c r="F57" s="28">
        <f>SUM(F58:F58)</f>
        <v>15837.537</v>
      </c>
      <c r="G57" s="28">
        <f>SUM(G58:G58)</f>
        <v>4663.9273300000004</v>
      </c>
      <c r="H57" s="34">
        <f t="shared" ref="H57:H58" si="3">G57/F57*100</f>
        <v>29.448564697907258</v>
      </c>
    </row>
    <row r="58" spans="1:11" s="20" customFormat="1" ht="47.25" x14ac:dyDescent="0.2">
      <c r="A58" s="16"/>
      <c r="B58" s="16"/>
      <c r="C58" s="15"/>
      <c r="D58" s="16" t="s">
        <v>92</v>
      </c>
      <c r="E58" s="35" t="s">
        <v>93</v>
      </c>
      <c r="F58" s="36">
        <v>15837.537</v>
      </c>
      <c r="G58" s="36">
        <v>4663.9273300000004</v>
      </c>
      <c r="H58" s="34">
        <f t="shared" si="3"/>
        <v>29.448564697907258</v>
      </c>
      <c r="K58" s="37"/>
    </row>
    <row r="59" spans="1:11" s="26" customFormat="1" ht="15.6" customHeight="1" x14ac:dyDescent="0.25">
      <c r="A59" s="21" t="s">
        <v>67</v>
      </c>
      <c r="B59" s="22" t="s">
        <v>80</v>
      </c>
      <c r="C59" s="73" t="s">
        <v>86</v>
      </c>
      <c r="D59" s="74"/>
      <c r="E59" s="75"/>
      <c r="F59" s="23">
        <f>F60+F62</f>
        <v>20277.579999999998</v>
      </c>
      <c r="G59" s="24">
        <f>G60+G62</f>
        <v>20277.579999999998</v>
      </c>
      <c r="H59" s="25">
        <f t="shared" si="2"/>
        <v>100</v>
      </c>
    </row>
    <row r="60" spans="1:11" s="30" customFormat="1" ht="15.6" customHeight="1" x14ac:dyDescent="0.2">
      <c r="A60" s="16"/>
      <c r="B60" s="66" t="s">
        <v>70</v>
      </c>
      <c r="C60" s="66"/>
      <c r="D60" s="66"/>
      <c r="E60" s="66"/>
      <c r="F60" s="28">
        <f>SUM(F61:F61)</f>
        <v>12693.9</v>
      </c>
      <c r="G60" s="32">
        <f>SUM(G61:G61)</f>
        <v>12693.9</v>
      </c>
      <c r="H60" s="29">
        <f t="shared" si="2"/>
        <v>100</v>
      </c>
    </row>
    <row r="61" spans="1:11" s="20" customFormat="1" ht="63" x14ac:dyDescent="0.2">
      <c r="A61" s="16"/>
      <c r="B61" s="16"/>
      <c r="C61" s="15"/>
      <c r="D61" s="16" t="s">
        <v>83</v>
      </c>
      <c r="E61" s="38" t="s">
        <v>84</v>
      </c>
      <c r="F61" s="17">
        <v>12693.9</v>
      </c>
      <c r="G61" s="18">
        <v>12693.9</v>
      </c>
      <c r="H61" s="19">
        <f t="shared" si="2"/>
        <v>100</v>
      </c>
    </row>
    <row r="62" spans="1:11" s="30" customFormat="1" ht="15.6" customHeight="1" x14ac:dyDescent="0.2">
      <c r="A62" s="16"/>
      <c r="B62" s="69" t="s">
        <v>53</v>
      </c>
      <c r="C62" s="69"/>
      <c r="D62" s="69"/>
      <c r="E62" s="69"/>
      <c r="F62" s="28">
        <f>SUM(F63:F64)</f>
        <v>7583.6799999999994</v>
      </c>
      <c r="G62" s="32">
        <f>SUM(G63:G64)</f>
        <v>7583.6799999999994</v>
      </c>
      <c r="H62" s="29">
        <f t="shared" si="2"/>
        <v>100</v>
      </c>
    </row>
    <row r="63" spans="1:11" s="20" customFormat="1" ht="47.25" x14ac:dyDescent="0.2">
      <c r="A63" s="16"/>
      <c r="B63" s="16"/>
      <c r="C63" s="15"/>
      <c r="D63" s="16" t="s">
        <v>81</v>
      </c>
      <c r="E63" s="38" t="s">
        <v>82</v>
      </c>
      <c r="F63" s="17">
        <v>102.7</v>
      </c>
      <c r="G63" s="18">
        <v>102.7</v>
      </c>
      <c r="H63" s="19">
        <f t="shared" si="2"/>
        <v>100</v>
      </c>
    </row>
    <row r="64" spans="1:11" s="20" customFormat="1" ht="63" x14ac:dyDescent="0.2">
      <c r="A64" s="16"/>
      <c r="B64" s="16"/>
      <c r="C64" s="15"/>
      <c r="D64" s="16" t="s">
        <v>83</v>
      </c>
      <c r="E64" s="38" t="s">
        <v>84</v>
      </c>
      <c r="F64" s="17">
        <v>7480.98</v>
      </c>
      <c r="G64" s="18">
        <v>7480.98</v>
      </c>
      <c r="H64" s="19">
        <f t="shared" si="2"/>
        <v>100</v>
      </c>
      <c r="I64" s="31"/>
    </row>
    <row r="65" spans="1:9" s="26" customFormat="1" ht="15.75" x14ac:dyDescent="0.25">
      <c r="A65" s="21" t="s">
        <v>66</v>
      </c>
      <c r="B65" s="22" t="s">
        <v>48</v>
      </c>
      <c r="C65" s="73" t="s">
        <v>43</v>
      </c>
      <c r="D65" s="74"/>
      <c r="E65" s="75"/>
      <c r="F65" s="23">
        <f>F66+F72</f>
        <v>3121010.57596</v>
      </c>
      <c r="G65" s="24">
        <f>G66+G72</f>
        <v>474025.68700999999</v>
      </c>
      <c r="H65" s="25">
        <f t="shared" si="2"/>
        <v>15.188211493458114</v>
      </c>
    </row>
    <row r="66" spans="1:9" s="30" customFormat="1" ht="15.6" customHeight="1" x14ac:dyDescent="0.2">
      <c r="A66" s="16"/>
      <c r="B66" s="66" t="s">
        <v>70</v>
      </c>
      <c r="C66" s="66"/>
      <c r="D66" s="66"/>
      <c r="E66" s="66"/>
      <c r="F66" s="28">
        <f>SUM(F67:F71)</f>
        <v>2025659.7999999998</v>
      </c>
      <c r="G66" s="28">
        <f>SUM(G67:G71)</f>
        <v>316763.33831000002</v>
      </c>
      <c r="H66" s="29">
        <f t="shared" si="2"/>
        <v>15.637538855734812</v>
      </c>
    </row>
    <row r="67" spans="1:9" s="20" customFormat="1" ht="47.25" x14ac:dyDescent="0.2">
      <c r="A67" s="16"/>
      <c r="B67" s="16"/>
      <c r="C67" s="15"/>
      <c r="D67" s="16" t="s">
        <v>18</v>
      </c>
      <c r="E67" s="15" t="s">
        <v>19</v>
      </c>
      <c r="F67" s="17">
        <v>721792.4</v>
      </c>
      <c r="G67" s="18">
        <v>184116.81211</v>
      </c>
      <c r="H67" s="19">
        <f t="shared" si="2"/>
        <v>25.508278018721171</v>
      </c>
      <c r="I67" s="31"/>
    </row>
    <row r="68" spans="1:9" s="20" customFormat="1" ht="47.25" x14ac:dyDescent="0.2">
      <c r="A68" s="16"/>
      <c r="B68" s="16"/>
      <c r="C68" s="15"/>
      <c r="D68" s="16" t="s">
        <v>20</v>
      </c>
      <c r="E68" s="15" t="s">
        <v>21</v>
      </c>
      <c r="F68" s="17">
        <v>57629</v>
      </c>
      <c r="G68" s="18">
        <v>15871.199360000001</v>
      </c>
      <c r="H68" s="19">
        <f t="shared" si="2"/>
        <v>27.540299779624846</v>
      </c>
      <c r="I68" s="31"/>
    </row>
    <row r="69" spans="1:9" s="20" customFormat="1" ht="31.5" x14ac:dyDescent="0.2">
      <c r="A69" s="16"/>
      <c r="B69" s="16"/>
      <c r="C69" s="15"/>
      <c r="D69" s="16" t="s">
        <v>22</v>
      </c>
      <c r="E69" s="15" t="s">
        <v>23</v>
      </c>
      <c r="F69" s="17">
        <v>16030.3</v>
      </c>
      <c r="G69" s="18">
        <v>11661.44073</v>
      </c>
      <c r="H69" s="19">
        <f t="shared" si="2"/>
        <v>72.746241367909519</v>
      </c>
    </row>
    <row r="70" spans="1:9" s="20" customFormat="1" ht="78.75" x14ac:dyDescent="0.2">
      <c r="A70" s="16"/>
      <c r="B70" s="16"/>
      <c r="C70" s="15"/>
      <c r="D70" s="16" t="s">
        <v>24</v>
      </c>
      <c r="E70" s="15" t="s">
        <v>25</v>
      </c>
      <c r="F70" s="17">
        <v>55545.7</v>
      </c>
      <c r="G70" s="18">
        <v>4454.9974300000003</v>
      </c>
      <c r="H70" s="19">
        <f t="shared" si="2"/>
        <v>8.0204181961880039</v>
      </c>
    </row>
    <row r="71" spans="1:9" s="20" customFormat="1" ht="47.25" x14ac:dyDescent="0.2">
      <c r="A71" s="16"/>
      <c r="B71" s="16"/>
      <c r="C71" s="15"/>
      <c r="D71" s="16" t="s">
        <v>96</v>
      </c>
      <c r="E71" s="15" t="s">
        <v>97</v>
      </c>
      <c r="F71" s="17">
        <v>1174662.3999999999</v>
      </c>
      <c r="G71" s="18">
        <v>100658.88868</v>
      </c>
      <c r="H71" s="19">
        <f t="shared" si="2"/>
        <v>8.5691760185735077</v>
      </c>
    </row>
    <row r="72" spans="1:9" s="30" customFormat="1" ht="15.6" customHeight="1" x14ac:dyDescent="0.2">
      <c r="A72" s="16"/>
      <c r="B72" s="66" t="s">
        <v>53</v>
      </c>
      <c r="C72" s="66"/>
      <c r="D72" s="66"/>
      <c r="E72" s="66"/>
      <c r="F72" s="28">
        <f>SUM(F73:F78)</f>
        <v>1095350.77596</v>
      </c>
      <c r="G72" s="28">
        <f>SUM(G73:G78)</f>
        <v>157262.3487</v>
      </c>
      <c r="H72" s="29">
        <f t="shared" si="2"/>
        <v>14.35725907640594</v>
      </c>
    </row>
    <row r="73" spans="1:9" s="20" customFormat="1" ht="47.25" x14ac:dyDescent="0.2">
      <c r="A73" s="16"/>
      <c r="B73" s="16"/>
      <c r="C73" s="15"/>
      <c r="D73" s="16" t="s">
        <v>18</v>
      </c>
      <c r="E73" s="15" t="s">
        <v>19</v>
      </c>
      <c r="F73" s="17">
        <v>231672.28932000001</v>
      </c>
      <c r="G73" s="18">
        <v>93560.749490000002</v>
      </c>
      <c r="H73" s="19">
        <f t="shared" ref="H73:H106" si="4">G73/F73*100</f>
        <v>40.38495487078653</v>
      </c>
    </row>
    <row r="74" spans="1:9" s="20" customFormat="1" ht="47.25" x14ac:dyDescent="0.2">
      <c r="A74" s="16"/>
      <c r="B74" s="16"/>
      <c r="C74" s="15"/>
      <c r="D74" s="16" t="s">
        <v>20</v>
      </c>
      <c r="E74" s="15" t="s">
        <v>21</v>
      </c>
      <c r="F74" s="17">
        <v>3765.2</v>
      </c>
      <c r="G74" s="18">
        <v>160.34007</v>
      </c>
      <c r="H74" s="19">
        <f t="shared" si="4"/>
        <v>4.2584741846382661</v>
      </c>
    </row>
    <row r="75" spans="1:9" s="20" customFormat="1" ht="31.5" x14ac:dyDescent="0.2">
      <c r="A75" s="16"/>
      <c r="B75" s="16"/>
      <c r="C75" s="15"/>
      <c r="D75" s="16" t="s">
        <v>22</v>
      </c>
      <c r="E75" s="15" t="s">
        <v>23</v>
      </c>
      <c r="F75" s="17">
        <v>162</v>
      </c>
      <c r="G75" s="18">
        <v>117.84891</v>
      </c>
      <c r="H75" s="19">
        <f t="shared" si="4"/>
        <v>72.746240740740745</v>
      </c>
    </row>
    <row r="76" spans="1:9" s="20" customFormat="1" ht="63" x14ac:dyDescent="0.2">
      <c r="A76" s="16"/>
      <c r="B76" s="16"/>
      <c r="C76" s="15"/>
      <c r="D76" s="16" t="s">
        <v>113</v>
      </c>
      <c r="E76" s="15" t="s">
        <v>114</v>
      </c>
      <c r="F76" s="17">
        <v>1799.799</v>
      </c>
      <c r="G76" s="18">
        <v>155.69332</v>
      </c>
      <c r="H76" s="19">
        <f t="shared" ref="H76" si="5">G76/F76*100</f>
        <v>8.6505948719829266</v>
      </c>
      <c r="I76" s="31"/>
    </row>
    <row r="77" spans="1:9" s="20" customFormat="1" ht="78.75" x14ac:dyDescent="0.2">
      <c r="A77" s="16"/>
      <c r="B77" s="16"/>
      <c r="C77" s="15"/>
      <c r="D77" s="16" t="s">
        <v>24</v>
      </c>
      <c r="E77" s="15" t="s">
        <v>25</v>
      </c>
      <c r="F77" s="17">
        <v>44409.1</v>
      </c>
      <c r="G77" s="18">
        <v>23522.98343</v>
      </c>
      <c r="H77" s="19">
        <f t="shared" si="4"/>
        <v>52.968836184475713</v>
      </c>
      <c r="I77" s="31"/>
    </row>
    <row r="78" spans="1:9" s="20" customFormat="1" ht="47.25" x14ac:dyDescent="0.2">
      <c r="A78" s="16"/>
      <c r="B78" s="16"/>
      <c r="C78" s="15"/>
      <c r="D78" s="16" t="s">
        <v>96</v>
      </c>
      <c r="E78" s="15" t="s">
        <v>97</v>
      </c>
      <c r="F78" s="17">
        <v>813542.38763999997</v>
      </c>
      <c r="G78" s="18">
        <v>39744.733480000003</v>
      </c>
      <c r="H78" s="19">
        <f t="shared" si="4"/>
        <v>4.8853918472884059</v>
      </c>
    </row>
    <row r="79" spans="1:9" s="26" customFormat="1" ht="15.75" x14ac:dyDescent="0.25">
      <c r="A79" s="21" t="s">
        <v>68</v>
      </c>
      <c r="B79" s="22" t="s">
        <v>49</v>
      </c>
      <c r="C79" s="73" t="s">
        <v>44</v>
      </c>
      <c r="D79" s="74"/>
      <c r="E79" s="75"/>
      <c r="F79" s="23">
        <f>F80+F85</f>
        <v>1378901.3419400002</v>
      </c>
      <c r="G79" s="24">
        <f>G80+G85</f>
        <v>491481.57325999998</v>
      </c>
      <c r="H79" s="25">
        <f t="shared" si="4"/>
        <v>35.642983171553524</v>
      </c>
    </row>
    <row r="80" spans="1:9" s="30" customFormat="1" ht="15.6" customHeight="1" x14ac:dyDescent="0.2">
      <c r="A80" s="16"/>
      <c r="B80" s="66" t="s">
        <v>70</v>
      </c>
      <c r="C80" s="66"/>
      <c r="D80" s="66"/>
      <c r="E80" s="66"/>
      <c r="F80" s="28">
        <f>SUM(F81:F84)</f>
        <v>943975.10000000009</v>
      </c>
      <c r="G80" s="32">
        <f>SUM(G81:G84)</f>
        <v>294977.10415999999</v>
      </c>
      <c r="H80" s="29">
        <f t="shared" si="4"/>
        <v>31.24839883594387</v>
      </c>
    </row>
    <row r="81" spans="1:9" s="20" customFormat="1" ht="47.25" x14ac:dyDescent="0.2">
      <c r="A81" s="16"/>
      <c r="B81" s="16"/>
      <c r="C81" s="15"/>
      <c r="D81" s="16" t="s">
        <v>26</v>
      </c>
      <c r="E81" s="15" t="s">
        <v>27</v>
      </c>
      <c r="F81" s="17">
        <v>508270.8</v>
      </c>
      <c r="G81" s="18">
        <v>202556.54248</v>
      </c>
      <c r="H81" s="19">
        <f t="shared" si="4"/>
        <v>39.852091145113981</v>
      </c>
    </row>
    <row r="82" spans="1:9" s="20" customFormat="1" ht="31.5" x14ac:dyDescent="0.2">
      <c r="A82" s="16"/>
      <c r="B82" s="16"/>
      <c r="C82" s="15"/>
      <c r="D82" s="16" t="s">
        <v>28</v>
      </c>
      <c r="E82" s="35" t="s">
        <v>94</v>
      </c>
      <c r="F82" s="17">
        <v>202278.3</v>
      </c>
      <c r="G82" s="18">
        <v>45590.399239999999</v>
      </c>
      <c r="H82" s="19">
        <f t="shared" si="4"/>
        <v>22.538452834535391</v>
      </c>
    </row>
    <row r="83" spans="1:9" s="20" customFormat="1" ht="31.5" x14ac:dyDescent="0.2">
      <c r="A83" s="16"/>
      <c r="B83" s="16"/>
      <c r="C83" s="15"/>
      <c r="D83" s="16" t="s">
        <v>29</v>
      </c>
      <c r="E83" s="15" t="s">
        <v>30</v>
      </c>
      <c r="F83" s="17">
        <v>101263.3</v>
      </c>
      <c r="G83" s="18">
        <v>36993.209110000003</v>
      </c>
      <c r="H83" s="19">
        <f t="shared" si="4"/>
        <v>36.531704092203199</v>
      </c>
    </row>
    <row r="84" spans="1:9" s="20" customFormat="1" ht="31.5" x14ac:dyDescent="0.2">
      <c r="A84" s="16"/>
      <c r="B84" s="16"/>
      <c r="C84" s="15"/>
      <c r="D84" s="16" t="s">
        <v>31</v>
      </c>
      <c r="E84" s="15" t="s">
        <v>32</v>
      </c>
      <c r="F84" s="17">
        <v>132162.70000000001</v>
      </c>
      <c r="G84" s="18">
        <v>9836.9533300000003</v>
      </c>
      <c r="H84" s="19">
        <f t="shared" si="4"/>
        <v>7.4430632319103642</v>
      </c>
    </row>
    <row r="85" spans="1:9" s="30" customFormat="1" ht="15.6" customHeight="1" x14ac:dyDescent="0.2">
      <c r="A85" s="16"/>
      <c r="B85" s="66" t="s">
        <v>53</v>
      </c>
      <c r="C85" s="66"/>
      <c r="D85" s="66"/>
      <c r="E85" s="66"/>
      <c r="F85" s="28">
        <f>SUM(F86:F89)</f>
        <v>434926.24193999998</v>
      </c>
      <c r="G85" s="32">
        <f>SUM(G86:G89)</f>
        <v>196504.46909999999</v>
      </c>
      <c r="H85" s="29">
        <f t="shared" si="4"/>
        <v>45.181102023986092</v>
      </c>
    </row>
    <row r="86" spans="1:9" s="20" customFormat="1" ht="47.25" x14ac:dyDescent="0.2">
      <c r="A86" s="16"/>
      <c r="B86" s="16"/>
      <c r="C86" s="15"/>
      <c r="D86" s="16" t="s">
        <v>26</v>
      </c>
      <c r="E86" s="15" t="s">
        <v>27</v>
      </c>
      <c r="F86" s="17">
        <v>352049.489</v>
      </c>
      <c r="G86" s="18">
        <v>194644.37723000001</v>
      </c>
      <c r="H86" s="19">
        <f t="shared" si="4"/>
        <v>55.288924799433524</v>
      </c>
      <c r="I86" s="31"/>
    </row>
    <row r="87" spans="1:9" s="20" customFormat="1" ht="31.5" x14ac:dyDescent="0.2">
      <c r="A87" s="16"/>
      <c r="B87" s="16"/>
      <c r="C87" s="15"/>
      <c r="D87" s="16" t="s">
        <v>28</v>
      </c>
      <c r="E87" s="35" t="s">
        <v>94</v>
      </c>
      <c r="F87" s="17">
        <v>4669.4575800000002</v>
      </c>
      <c r="G87" s="18">
        <v>1187.78181</v>
      </c>
      <c r="H87" s="19">
        <f t="shared" si="4"/>
        <v>25.437254534390689</v>
      </c>
      <c r="I87" s="31"/>
    </row>
    <row r="88" spans="1:9" s="20" customFormat="1" ht="31.5" x14ac:dyDescent="0.2">
      <c r="A88" s="16"/>
      <c r="B88" s="16"/>
      <c r="C88" s="15"/>
      <c r="D88" s="16" t="s">
        <v>29</v>
      </c>
      <c r="E88" s="15" t="s">
        <v>30</v>
      </c>
      <c r="F88" s="17">
        <v>8190.3930300000002</v>
      </c>
      <c r="G88" s="18">
        <v>373.14254</v>
      </c>
      <c r="H88" s="19">
        <f t="shared" si="4"/>
        <v>4.5558563384350794</v>
      </c>
      <c r="I88" s="31"/>
    </row>
    <row r="89" spans="1:9" s="20" customFormat="1" ht="31.5" x14ac:dyDescent="0.2">
      <c r="A89" s="16"/>
      <c r="B89" s="16"/>
      <c r="C89" s="15"/>
      <c r="D89" s="16" t="s">
        <v>31</v>
      </c>
      <c r="E89" s="15" t="s">
        <v>32</v>
      </c>
      <c r="F89" s="17">
        <v>70016.902329999997</v>
      </c>
      <c r="G89" s="18">
        <v>299.16752000000002</v>
      </c>
      <c r="H89" s="19">
        <f t="shared" si="4"/>
        <v>0.42727899984775009</v>
      </c>
      <c r="I89" s="31"/>
    </row>
    <row r="90" spans="1:9" s="26" customFormat="1" ht="15.6" customHeight="1" x14ac:dyDescent="0.25">
      <c r="A90" s="21" t="s">
        <v>85</v>
      </c>
      <c r="B90" s="22" t="s">
        <v>50</v>
      </c>
      <c r="C90" s="73" t="s">
        <v>45</v>
      </c>
      <c r="D90" s="74"/>
      <c r="E90" s="75"/>
      <c r="F90" s="23">
        <f>F91+F93</f>
        <v>1484699.1238500001</v>
      </c>
      <c r="G90" s="24">
        <f>G91+G93</f>
        <v>104130.03850000001</v>
      </c>
      <c r="H90" s="25">
        <f t="shared" ref="H90:H94" si="6">G90/F90*100</f>
        <v>7.0135448204467528</v>
      </c>
    </row>
    <row r="91" spans="1:9" s="30" customFormat="1" ht="15.6" customHeight="1" x14ac:dyDescent="0.2">
      <c r="A91" s="16"/>
      <c r="B91" s="66" t="s">
        <v>70</v>
      </c>
      <c r="C91" s="66"/>
      <c r="D91" s="66"/>
      <c r="E91" s="66"/>
      <c r="F91" s="28">
        <f>SUM(F92)</f>
        <v>405785.7</v>
      </c>
      <c r="G91" s="32">
        <f>SUM(G92)</f>
        <v>6414.9353899999996</v>
      </c>
      <c r="H91" s="29">
        <f t="shared" si="6"/>
        <v>1.580867780702967</v>
      </c>
      <c r="I91" s="44"/>
    </row>
    <row r="92" spans="1:9" s="20" customFormat="1" ht="47.25" x14ac:dyDescent="0.2">
      <c r="A92" s="45"/>
      <c r="B92" s="45"/>
      <c r="C92" s="46"/>
      <c r="D92" s="45" t="s">
        <v>33</v>
      </c>
      <c r="E92" s="47" t="s">
        <v>95</v>
      </c>
      <c r="F92" s="17">
        <v>405785.7</v>
      </c>
      <c r="G92" s="18">
        <v>6414.9353899999996</v>
      </c>
      <c r="H92" s="48">
        <f t="shared" si="6"/>
        <v>1.580867780702967</v>
      </c>
    </row>
    <row r="93" spans="1:9" s="30" customFormat="1" ht="15.6" customHeight="1" x14ac:dyDescent="0.2">
      <c r="A93" s="16"/>
      <c r="B93" s="66" t="s">
        <v>53</v>
      </c>
      <c r="C93" s="66"/>
      <c r="D93" s="66"/>
      <c r="E93" s="66"/>
      <c r="F93" s="28">
        <f>SUM(F94:F96)</f>
        <v>1078913.4238500001</v>
      </c>
      <c r="G93" s="32">
        <f>SUM(G94:G96)</f>
        <v>97715.103110000011</v>
      </c>
      <c r="H93" s="49">
        <f t="shared" si="6"/>
        <v>9.0568066862411403</v>
      </c>
    </row>
    <row r="94" spans="1:9" s="20" customFormat="1" ht="47.25" x14ac:dyDescent="0.2">
      <c r="A94" s="16"/>
      <c r="B94" s="16"/>
      <c r="C94" s="15"/>
      <c r="D94" s="45" t="s">
        <v>33</v>
      </c>
      <c r="E94" s="47" t="s">
        <v>95</v>
      </c>
      <c r="F94" s="17">
        <v>917876.29183999996</v>
      </c>
      <c r="G94" s="18">
        <v>97327.503110000005</v>
      </c>
      <c r="H94" s="48">
        <f t="shared" si="6"/>
        <v>10.603553439090865</v>
      </c>
    </row>
    <row r="95" spans="1:9" s="20" customFormat="1" ht="63" x14ac:dyDescent="0.2">
      <c r="A95" s="16"/>
      <c r="B95" s="16"/>
      <c r="C95" s="15"/>
      <c r="D95" s="45" t="s">
        <v>73</v>
      </c>
      <c r="E95" s="15" t="s">
        <v>74</v>
      </c>
      <c r="F95" s="17">
        <v>160649.53201</v>
      </c>
      <c r="G95" s="18"/>
      <c r="H95" s="48">
        <f>G95/F95*100</f>
        <v>0</v>
      </c>
    </row>
    <row r="96" spans="1:9" s="20" customFormat="1" ht="47.25" x14ac:dyDescent="0.2">
      <c r="A96" s="16"/>
      <c r="B96" s="16"/>
      <c r="C96" s="15"/>
      <c r="D96" s="45" t="s">
        <v>117</v>
      </c>
      <c r="E96" s="15" t="s">
        <v>118</v>
      </c>
      <c r="F96" s="17">
        <v>387.6</v>
      </c>
      <c r="G96" s="18">
        <v>387.6</v>
      </c>
      <c r="H96" s="48">
        <f>G96/F96*100</f>
        <v>100</v>
      </c>
    </row>
    <row r="97" spans="1:9" s="26" customFormat="1" ht="15.6" customHeight="1" x14ac:dyDescent="0.25">
      <c r="A97" s="21" t="s">
        <v>106</v>
      </c>
      <c r="B97" s="22" t="s">
        <v>103</v>
      </c>
      <c r="C97" s="73" t="s">
        <v>104</v>
      </c>
      <c r="D97" s="74"/>
      <c r="E97" s="75"/>
      <c r="F97" s="23">
        <f>F98</f>
        <v>12998.5</v>
      </c>
      <c r="G97" s="24">
        <f>G98</f>
        <v>12998.5</v>
      </c>
      <c r="H97" s="25">
        <f t="shared" si="4"/>
        <v>100</v>
      </c>
    </row>
    <row r="98" spans="1:9" s="30" customFormat="1" ht="15.6" customHeight="1" x14ac:dyDescent="0.2">
      <c r="A98" s="16"/>
      <c r="B98" s="66" t="s">
        <v>53</v>
      </c>
      <c r="C98" s="66"/>
      <c r="D98" s="66"/>
      <c r="E98" s="66"/>
      <c r="F98" s="28">
        <f>SUM(F99:F99)</f>
        <v>12998.5</v>
      </c>
      <c r="G98" s="32">
        <f>SUM(G99:G99)</f>
        <v>12998.5</v>
      </c>
      <c r="H98" s="49">
        <f t="shared" si="4"/>
        <v>100</v>
      </c>
    </row>
    <row r="99" spans="1:9" s="20" customFormat="1" ht="47.25" x14ac:dyDescent="0.2">
      <c r="A99" s="16"/>
      <c r="B99" s="16"/>
      <c r="C99" s="15"/>
      <c r="D99" s="45" t="s">
        <v>105</v>
      </c>
      <c r="E99" s="15" t="s">
        <v>102</v>
      </c>
      <c r="F99" s="17">
        <v>12998.5</v>
      </c>
      <c r="G99" s="18">
        <v>12998.5</v>
      </c>
      <c r="H99" s="48">
        <f t="shared" si="4"/>
        <v>100</v>
      </c>
    </row>
    <row r="100" spans="1:9" s="26" customFormat="1" ht="15.6" customHeight="1" x14ac:dyDescent="0.25">
      <c r="A100" s="21" t="s">
        <v>107</v>
      </c>
      <c r="B100" s="22" t="s">
        <v>116</v>
      </c>
      <c r="C100" s="73" t="s">
        <v>108</v>
      </c>
      <c r="D100" s="74"/>
      <c r="E100" s="75"/>
      <c r="F100" s="23">
        <f>F101</f>
        <v>3000</v>
      </c>
      <c r="G100" s="24">
        <f>G101</f>
        <v>1500</v>
      </c>
      <c r="H100" s="25">
        <f t="shared" ref="H100:H101" si="7">G100/F100*100</f>
        <v>50</v>
      </c>
    </row>
    <row r="101" spans="1:9" s="30" customFormat="1" ht="15.6" customHeight="1" x14ac:dyDescent="0.2">
      <c r="A101" s="16"/>
      <c r="B101" s="66" t="s">
        <v>70</v>
      </c>
      <c r="C101" s="66"/>
      <c r="D101" s="66"/>
      <c r="E101" s="66"/>
      <c r="F101" s="28">
        <f>SUM(F102)</f>
        <v>3000</v>
      </c>
      <c r="G101" s="32">
        <f>SUM(G102)</f>
        <v>1500</v>
      </c>
      <c r="H101" s="29">
        <f t="shared" si="7"/>
        <v>50</v>
      </c>
      <c r="I101" s="44"/>
    </row>
    <row r="102" spans="1:9" s="20" customFormat="1" ht="63" x14ac:dyDescent="0.2">
      <c r="A102" s="45"/>
      <c r="B102" s="45"/>
      <c r="C102" s="46"/>
      <c r="D102" s="45" t="s">
        <v>109</v>
      </c>
      <c r="E102" s="47" t="s">
        <v>110</v>
      </c>
      <c r="F102" s="17">
        <v>3000</v>
      </c>
      <c r="G102" s="18">
        <v>1500</v>
      </c>
      <c r="H102" s="48">
        <f>G102/F102*100</f>
        <v>50</v>
      </c>
    </row>
    <row r="103" spans="1:9" s="26" customFormat="1" ht="15.75" x14ac:dyDescent="0.25">
      <c r="A103" s="68" t="s">
        <v>58</v>
      </c>
      <c r="B103" s="68"/>
      <c r="C103" s="68"/>
      <c r="D103" s="68"/>
      <c r="E103" s="68"/>
      <c r="F103" s="50">
        <f>F7+F14+F28+F39+F45+F65+F79+F97+F59+F54+F100+F90</f>
        <v>12299656.410420001</v>
      </c>
      <c r="G103" s="50">
        <f>G7+G14+G28+G39+G45+G65+G79+G97+G59+G54+G100+G90</f>
        <v>3389146.1259500002</v>
      </c>
      <c r="H103" s="51">
        <f t="shared" si="4"/>
        <v>27.554803263274813</v>
      </c>
    </row>
    <row r="104" spans="1:9" s="26" customFormat="1" ht="15.75" x14ac:dyDescent="0.25">
      <c r="A104" s="65" t="s">
        <v>54</v>
      </c>
      <c r="B104" s="65"/>
      <c r="C104" s="65"/>
      <c r="D104" s="65"/>
      <c r="E104" s="65"/>
      <c r="F104" s="52">
        <f>F8+F15+F29+F40+F46+F55+F60+F66+F80+F91+F101</f>
        <v>6334404.0988399992</v>
      </c>
      <c r="G104" s="52">
        <f>G80+G66+G46+G40+G29+G15+G8+G60+G55+G91+G101</f>
        <v>2060804.4048899999</v>
      </c>
      <c r="H104" s="53">
        <f t="shared" si="4"/>
        <v>32.533516535002697</v>
      </c>
    </row>
    <row r="105" spans="1:9" s="26" customFormat="1" ht="15.75" x14ac:dyDescent="0.25">
      <c r="A105" s="65" t="s">
        <v>53</v>
      </c>
      <c r="B105" s="65"/>
      <c r="C105" s="65"/>
      <c r="D105" s="65"/>
      <c r="E105" s="65"/>
      <c r="F105" s="52">
        <f>F11+F21+F32+F42+F50+F57+F62+F72+F85+F93+F98</f>
        <v>4705427.67557</v>
      </c>
      <c r="G105" s="52">
        <f>G11+G21+G32+G42+G50+G57+G62+G72+G85+G93+G98</f>
        <v>974365.18695999996</v>
      </c>
      <c r="H105" s="53">
        <f t="shared" si="4"/>
        <v>20.707260936530464</v>
      </c>
    </row>
    <row r="106" spans="1:9" s="26" customFormat="1" ht="15.75" x14ac:dyDescent="0.25">
      <c r="A106" s="65" t="s">
        <v>101</v>
      </c>
      <c r="B106" s="65"/>
      <c r="C106" s="65"/>
      <c r="D106" s="65"/>
      <c r="E106" s="65"/>
      <c r="F106" s="52">
        <f>F37</f>
        <v>1259824.63601</v>
      </c>
      <c r="G106" s="52">
        <f>G37</f>
        <v>353976.53409999999</v>
      </c>
      <c r="H106" s="53">
        <f t="shared" si="4"/>
        <v>28.097286239859677</v>
      </c>
    </row>
    <row r="108" spans="1:9" ht="12.75" customHeight="1" x14ac:dyDescent="0.2">
      <c r="F108" s="14"/>
      <c r="G108" s="14"/>
    </row>
  </sheetData>
  <autoFilter ref="A5:H106"/>
  <mergeCells count="42">
    <mergeCell ref="G1:H1"/>
    <mergeCell ref="A3:H3"/>
    <mergeCell ref="C97:E97"/>
    <mergeCell ref="C28:E28"/>
    <mergeCell ref="C39:E39"/>
    <mergeCell ref="C45:E45"/>
    <mergeCell ref="C59:E59"/>
    <mergeCell ref="C65:E65"/>
    <mergeCell ref="C54:E54"/>
    <mergeCell ref="B55:E55"/>
    <mergeCell ref="H4"/>
    <mergeCell ref="C90:E90"/>
    <mergeCell ref="B91:E91"/>
    <mergeCell ref="B93:E93"/>
    <mergeCell ref="B57:E57"/>
    <mergeCell ref="A103:E103"/>
    <mergeCell ref="B98:E98"/>
    <mergeCell ref="B60:E60"/>
    <mergeCell ref="B62:E62"/>
    <mergeCell ref="C7:E7"/>
    <mergeCell ref="C14:E14"/>
    <mergeCell ref="C79:E79"/>
    <mergeCell ref="B80:E80"/>
    <mergeCell ref="B85:E85"/>
    <mergeCell ref="C100:E100"/>
    <mergeCell ref="B101:E101"/>
    <mergeCell ref="A106:E106"/>
    <mergeCell ref="B8:E8"/>
    <mergeCell ref="B11:E11"/>
    <mergeCell ref="B15:E15"/>
    <mergeCell ref="B21:E21"/>
    <mergeCell ref="B29:E29"/>
    <mergeCell ref="B32:E32"/>
    <mergeCell ref="B37:E37"/>
    <mergeCell ref="B40:E40"/>
    <mergeCell ref="B42:E42"/>
    <mergeCell ref="B46:E46"/>
    <mergeCell ref="B50:E50"/>
    <mergeCell ref="B66:E66"/>
    <mergeCell ref="B72:E72"/>
    <mergeCell ref="A104:E104"/>
    <mergeCell ref="A105:E105"/>
  </mergeCells>
  <pageMargins left="0.59055118110236227" right="0.15748031496062992" top="0.35433070866141736" bottom="0.39370078740157483" header="0.15748031496062992" footer="0.19685039370078741"/>
  <pageSetup paperSize="9" scale="62" fitToHeight="3" orientation="portrait" horizontalDpi="300" verticalDpi="300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Мартемьянова Светлана Александровна</cp:lastModifiedBy>
  <cp:lastPrinted>2024-08-05T23:50:56Z</cp:lastPrinted>
  <dcterms:created xsi:type="dcterms:W3CDTF">2002-03-11T10:22:12Z</dcterms:created>
  <dcterms:modified xsi:type="dcterms:W3CDTF">2024-08-05T23:51:27Z</dcterms:modified>
</cp:coreProperties>
</file>